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1086493\"/>
    </mc:Choice>
  </mc:AlternateContent>
  <xr:revisionPtr revIDLastSave="0" documentId="13_ncr:1_{9A4953EE-33D3-4BD8-9934-5CE5721A110C}" xr6:coauthVersionLast="47" xr6:coauthVersionMax="47" xr10:uidLastSave="{00000000-0000-0000-0000-000000000000}"/>
  <bookViews>
    <workbookView xWindow="-28920" yWindow="-120" windowWidth="29040" windowHeight="15720" firstSheet="3" activeTab="3" xr2:uid="{5B62ECE4-62A8-4C42-A836-7B7B92142030}"/>
  </bookViews>
  <sheets>
    <sheet name="642 - Sheet1" sheetId="1" r:id="rId1"/>
    <sheet name="642 - Sheet2" sheetId="2" r:id="rId2"/>
    <sheet name="642 - Sheet3" sheetId="3" r:id="rId3"/>
    <sheet name="642 - Sheet4" sheetId="4" r:id="rId4"/>
    <sheet name="642 - Sheet5" sheetId="5" r:id="rId5"/>
    <sheet name="642 - Sheet6" sheetId="6" r:id="rId6"/>
    <sheet name="642 - Sheet7" sheetId="7" r:id="rId7"/>
    <sheet name="642 - Sheet8" sheetId="8" r:id="rId8"/>
    <sheet name="642 - Sheet9" sheetId="9" r:id="rId9"/>
    <sheet name="642 - Sheet10" sheetId="10" r:id="rId10"/>
    <sheet name="642 - Sheet11" sheetId="11" r:id="rId11"/>
    <sheet name="643 - Sheet1" sheetId="13" r:id="rId12"/>
    <sheet name="643 - Sheet1 AUX" sheetId="14" r:id="rId13"/>
    <sheet name="643 - Sheet2 AUX" sheetId="15" r:id="rId14"/>
    <sheet name="643 - Sheet3 AUX" sheetId="16" r:id="rId15"/>
    <sheet name="643 - Sheet4 AUX" sheetId="17" r:id="rId16"/>
    <sheet name="643 - Sheet5 AUX" sheetId="19" r:id="rId17"/>
    <sheet name="643 - Sheet6 AUX" sheetId="18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1" i="18" l="1"/>
  <c r="K71" i="18"/>
  <c r="L71" i="18"/>
  <c r="M71" i="18"/>
  <c r="N71" i="18"/>
  <c r="O71" i="18"/>
  <c r="P71" i="18"/>
  <c r="Q71" i="18"/>
  <c r="R71" i="18"/>
  <c r="S71" i="18"/>
  <c r="U71" i="18"/>
  <c r="V71" i="18"/>
  <c r="W71" i="18"/>
  <c r="X71" i="18"/>
  <c r="Y71" i="18"/>
  <c r="Z71" i="18"/>
  <c r="J69" i="18"/>
  <c r="K69" i="18"/>
  <c r="L69" i="18"/>
  <c r="O69" i="18"/>
  <c r="P69" i="18"/>
  <c r="U69" i="18"/>
  <c r="V69" i="18"/>
  <c r="Y69" i="18"/>
  <c r="I69" i="18"/>
  <c r="J71" i="19"/>
  <c r="K71" i="19"/>
  <c r="L71" i="19"/>
  <c r="M71" i="19"/>
  <c r="N71" i="19"/>
  <c r="O71" i="19"/>
  <c r="P71" i="19"/>
  <c r="Q71" i="19"/>
  <c r="U71" i="19"/>
  <c r="V71" i="19"/>
  <c r="X71" i="19"/>
  <c r="Y71" i="19"/>
  <c r="Z71" i="19"/>
  <c r="I71" i="19"/>
  <c r="K6" i="18"/>
  <c r="K5" i="18"/>
  <c r="K5" i="19"/>
  <c r="K10" i="18"/>
  <c r="K9" i="18"/>
  <c r="K8" i="18"/>
  <c r="P7" i="18"/>
  <c r="K7" i="18"/>
  <c r="K10" i="19"/>
  <c r="K9" i="19"/>
  <c r="K8" i="19"/>
  <c r="K7" i="19"/>
  <c r="R65" i="17"/>
  <c r="R49" i="17"/>
  <c r="R48" i="17"/>
  <c r="R64" i="17"/>
  <c r="R54" i="17"/>
  <c r="R51" i="17"/>
  <c r="R66" i="17"/>
  <c r="R20" i="17"/>
  <c r="R19" i="17"/>
  <c r="R18" i="17"/>
  <c r="R17" i="17"/>
  <c r="R16" i="17"/>
  <c r="R21" i="17"/>
  <c r="I44" i="11"/>
  <c r="J44" i="11" s="1"/>
  <c r="K38" i="18"/>
  <c r="K37" i="18"/>
  <c r="K36" i="18"/>
  <c r="I35" i="18"/>
  <c r="J35" i="18"/>
  <c r="K34" i="18"/>
  <c r="K33" i="18"/>
  <c r="K32" i="18"/>
  <c r="K31" i="18"/>
  <c r="K29" i="18"/>
  <c r="J56" i="11"/>
  <c r="K28" i="18"/>
  <c r="K26" i="18"/>
  <c r="K20" i="18"/>
  <c r="K19" i="18"/>
  <c r="K17" i="18"/>
  <c r="K16" i="18"/>
  <c r="K14" i="18"/>
  <c r="K35" i="18"/>
  <c r="P30" i="18"/>
  <c r="K27" i="18"/>
  <c r="P26" i="18"/>
  <c r="K13" i="18"/>
  <c r="K12" i="18"/>
  <c r="K11" i="18"/>
  <c r="K70" i="19"/>
  <c r="I68" i="19"/>
  <c r="K67" i="19"/>
  <c r="K60" i="19"/>
  <c r="K59" i="19"/>
  <c r="K58" i="19"/>
  <c r="K56" i="19"/>
  <c r="K55" i="19"/>
  <c r="J32" i="19"/>
  <c r="J31" i="19"/>
  <c r="J30" i="19"/>
  <c r="K52" i="19"/>
  <c r="K51" i="19"/>
  <c r="K50" i="19"/>
  <c r="K49" i="19"/>
  <c r="K48" i="19"/>
  <c r="K47" i="19"/>
  <c r="K46" i="19"/>
  <c r="K45" i="19"/>
  <c r="K44" i="19"/>
  <c r="K43" i="19"/>
  <c r="K42" i="19"/>
  <c r="K41" i="19"/>
  <c r="K40" i="19"/>
  <c r="K39" i="19"/>
  <c r="K38" i="19"/>
  <c r="K36" i="19"/>
  <c r="K35" i="19"/>
  <c r="P70" i="19"/>
  <c r="O70" i="19"/>
  <c r="K69" i="19"/>
  <c r="Q62" i="19"/>
  <c r="O61" i="19"/>
  <c r="I61" i="19"/>
  <c r="K54" i="19"/>
  <c r="P40" i="19"/>
  <c r="I40" i="19"/>
  <c r="K37" i="19"/>
  <c r="O35" i="19"/>
  <c r="Q30" i="19"/>
  <c r="K29" i="19"/>
  <c r="K28" i="19"/>
  <c r="K27" i="19"/>
  <c r="K26" i="19"/>
  <c r="I26" i="19"/>
  <c r="P25" i="19"/>
  <c r="I25" i="19"/>
  <c r="P24" i="19"/>
  <c r="O24" i="19"/>
  <c r="K24" i="19"/>
  <c r="I24" i="19"/>
  <c r="K23" i="19"/>
  <c r="O22" i="19"/>
  <c r="K22" i="19"/>
  <c r="O21" i="19"/>
  <c r="K21" i="19"/>
  <c r="I21" i="19"/>
  <c r="K20" i="19"/>
  <c r="K19" i="19"/>
  <c r="K11" i="19"/>
  <c r="K66" i="17"/>
  <c r="K65" i="17"/>
  <c r="K7" i="17"/>
  <c r="K60" i="17"/>
  <c r="K58" i="17"/>
  <c r="K57" i="17"/>
  <c r="K55" i="17"/>
  <c r="K50" i="17"/>
  <c r="K49" i="17"/>
  <c r="K47" i="17"/>
  <c r="I46" i="17"/>
  <c r="K34" i="17"/>
  <c r="K29" i="17"/>
  <c r="P26" i="17"/>
  <c r="K25" i="17"/>
  <c r="K19" i="17"/>
  <c r="K18" i="17"/>
  <c r="K17" i="17"/>
  <c r="K16" i="17"/>
  <c r="J71" i="17"/>
  <c r="L71" i="17"/>
  <c r="M71" i="17"/>
  <c r="N71" i="17"/>
  <c r="S71" i="17"/>
  <c r="U71" i="17"/>
  <c r="V71" i="17"/>
  <c r="X71" i="17"/>
  <c r="Z71" i="17"/>
  <c r="K35" i="17"/>
  <c r="P33" i="17"/>
  <c r="K32" i="17"/>
  <c r="K31" i="17"/>
  <c r="K30" i="17"/>
  <c r="Q28" i="17"/>
  <c r="P28" i="17"/>
  <c r="I28" i="17"/>
  <c r="K27" i="17"/>
  <c r="Q26" i="17"/>
  <c r="I26" i="17"/>
  <c r="K24" i="17"/>
  <c r="I24" i="17"/>
  <c r="P22" i="17"/>
  <c r="I22" i="17"/>
  <c r="P20" i="17"/>
  <c r="O20" i="17"/>
  <c r="K20" i="17"/>
  <c r="I20" i="17"/>
  <c r="P19" i="17"/>
  <c r="O19" i="17"/>
  <c r="I19" i="17"/>
  <c r="O17" i="17"/>
  <c r="I17" i="17"/>
  <c r="P14" i="17"/>
  <c r="I14" i="17"/>
  <c r="P13" i="17"/>
  <c r="K13" i="17"/>
  <c r="I13" i="17"/>
  <c r="K12" i="17"/>
  <c r="K11" i="17"/>
  <c r="K10" i="17"/>
  <c r="K6" i="17"/>
  <c r="Q5" i="17"/>
  <c r="P5" i="17"/>
  <c r="O5" i="17"/>
  <c r="K5" i="17"/>
  <c r="K69" i="16"/>
  <c r="K68" i="16"/>
  <c r="K65" i="16"/>
  <c r="K63" i="16"/>
  <c r="I56" i="16"/>
  <c r="K54" i="16"/>
  <c r="K53" i="16"/>
  <c r="K51" i="16"/>
  <c r="K45" i="16"/>
  <c r="K35" i="16"/>
  <c r="K34" i="16"/>
  <c r="J71" i="16"/>
  <c r="M71" i="16"/>
  <c r="N71" i="16"/>
  <c r="U71" i="16"/>
  <c r="V71" i="16"/>
  <c r="X71" i="16"/>
  <c r="K23" i="16"/>
  <c r="K21" i="16"/>
  <c r="K20" i="16"/>
  <c r="P18" i="16"/>
  <c r="K17" i="16"/>
  <c r="K16" i="16"/>
  <c r="P15" i="16"/>
  <c r="L15" i="16"/>
  <c r="P14" i="16"/>
  <c r="I14" i="16"/>
  <c r="P13" i="16"/>
  <c r="L13" i="16"/>
  <c r="K13" i="16"/>
  <c r="P12" i="16"/>
  <c r="K12" i="16"/>
  <c r="I12" i="16"/>
  <c r="K11" i="16"/>
  <c r="K10" i="16"/>
  <c r="K9" i="16"/>
  <c r="K8" i="16"/>
  <c r="I6" i="16"/>
  <c r="K5" i="16"/>
  <c r="N71" i="15"/>
  <c r="V71" i="15"/>
  <c r="X71" i="15"/>
  <c r="Y71" i="15"/>
  <c r="K69" i="15"/>
  <c r="K68" i="15"/>
  <c r="K67" i="15"/>
  <c r="K65" i="15"/>
  <c r="K62" i="15"/>
  <c r="K56" i="15"/>
  <c r="K58" i="15"/>
  <c r="K57" i="15"/>
  <c r="K51" i="15"/>
  <c r="K49" i="15"/>
  <c r="K48" i="15"/>
  <c r="K47" i="15"/>
  <c r="K46" i="15"/>
  <c r="K27" i="15"/>
  <c r="K26" i="15"/>
  <c r="K24" i="15"/>
  <c r="K23" i="15"/>
  <c r="K22" i="15"/>
  <c r="K21" i="15"/>
  <c r="K16" i="15"/>
  <c r="K15" i="15"/>
  <c r="K14" i="15"/>
  <c r="K10" i="15"/>
  <c r="K9" i="15"/>
  <c r="K70" i="14"/>
  <c r="K69" i="14"/>
  <c r="K68" i="14"/>
  <c r="K12" i="15"/>
  <c r="K11" i="15"/>
  <c r="Q8" i="15"/>
  <c r="Q7" i="15"/>
  <c r="I6" i="15"/>
  <c r="I5" i="15"/>
  <c r="K66" i="14"/>
  <c r="K65" i="14"/>
  <c r="K64" i="14"/>
  <c r="K63" i="14"/>
  <c r="K61" i="14"/>
  <c r="K59" i="14"/>
  <c r="K58" i="14"/>
  <c r="K57" i="14"/>
  <c r="K56" i="14"/>
  <c r="K54" i="14"/>
  <c r="K55" i="14"/>
  <c r="K53" i="14"/>
  <c r="K52" i="14"/>
  <c r="K51" i="14"/>
  <c r="K50" i="14"/>
  <c r="K48" i="14"/>
  <c r="K45" i="14"/>
  <c r="K44" i="14"/>
  <c r="K31" i="14"/>
  <c r="K30" i="14"/>
  <c r="K29" i="14"/>
  <c r="K43" i="14"/>
  <c r="K42" i="14"/>
  <c r="K41" i="14"/>
  <c r="K36" i="14"/>
  <c r="K35" i="14"/>
  <c r="K34" i="14"/>
  <c r="K33" i="14"/>
  <c r="K32" i="14"/>
  <c r="K28" i="14"/>
  <c r="K27" i="14"/>
  <c r="K24" i="14"/>
  <c r="K20" i="14"/>
  <c r="K18" i="14"/>
  <c r="K5" i="14"/>
  <c r="Q38" i="17"/>
  <c r="I38" i="17"/>
  <c r="I37" i="17"/>
  <c r="Q36" i="17"/>
  <c r="P36" i="17"/>
  <c r="I36" i="17"/>
  <c r="I29" i="16"/>
  <c r="I28" i="16"/>
  <c r="I27" i="16"/>
  <c r="Q26" i="16"/>
  <c r="I26" i="16"/>
  <c r="K64" i="15"/>
  <c r="K20" i="15"/>
  <c r="K19" i="15"/>
  <c r="K13" i="4"/>
  <c r="L13" i="4"/>
  <c r="I31" i="13"/>
  <c r="J31" i="13"/>
  <c r="K58" i="11"/>
  <c r="L58" i="11"/>
  <c r="J60" i="10"/>
  <c r="K60" i="10"/>
  <c r="L60" i="10"/>
  <c r="I60" i="10"/>
  <c r="I58" i="11"/>
  <c r="J51" i="9"/>
  <c r="I51" i="9"/>
  <c r="K61" i="9"/>
  <c r="L61" i="9"/>
  <c r="I55" i="9"/>
  <c r="J55" i="9" s="1"/>
  <c r="J61" i="8"/>
  <c r="K61" i="8"/>
  <c r="L61" i="8"/>
  <c r="I61" i="8"/>
  <c r="J12" i="8"/>
  <c r="L12" i="8" s="1"/>
  <c r="K12" i="8"/>
  <c r="K11" i="8"/>
  <c r="J11" i="8"/>
  <c r="L11" i="8" s="1"/>
  <c r="P65" i="17"/>
  <c r="I60" i="17"/>
  <c r="P56" i="17"/>
  <c r="I55" i="17"/>
  <c r="P55" i="17"/>
  <c r="P53" i="17"/>
  <c r="P51" i="17"/>
  <c r="P46" i="17"/>
  <c r="O41" i="17"/>
  <c r="O40" i="17"/>
  <c r="I40" i="17"/>
  <c r="I41" i="17"/>
  <c r="K67" i="17"/>
  <c r="K63" i="17"/>
  <c r="K62" i="17"/>
  <c r="K61" i="17"/>
  <c r="K46" i="17"/>
  <c r="O41" i="16"/>
  <c r="Q70" i="16"/>
  <c r="O70" i="16"/>
  <c r="P70" i="16"/>
  <c r="I70" i="16"/>
  <c r="I67" i="16"/>
  <c r="I66" i="16"/>
  <c r="P66" i="16"/>
  <c r="P63" i="16"/>
  <c r="I63" i="16"/>
  <c r="Q54" i="16"/>
  <c r="I54" i="16"/>
  <c r="P54" i="16"/>
  <c r="P52" i="16"/>
  <c r="P43" i="16"/>
  <c r="I43" i="16"/>
  <c r="I44" i="16"/>
  <c r="I40" i="16"/>
  <c r="I39" i="16"/>
  <c r="I38" i="16"/>
  <c r="I33" i="16"/>
  <c r="I32" i="16"/>
  <c r="O37" i="16"/>
  <c r="I37" i="16"/>
  <c r="K64" i="16"/>
  <c r="Q62" i="16"/>
  <c r="I62" i="16"/>
  <c r="I61" i="16"/>
  <c r="Q60" i="16"/>
  <c r="I60" i="16"/>
  <c r="I59" i="16"/>
  <c r="I58" i="16"/>
  <c r="I57" i="16"/>
  <c r="K55" i="16"/>
  <c r="L54" i="16"/>
  <c r="K52" i="16"/>
  <c r="K49" i="16"/>
  <c r="K44" i="16"/>
  <c r="K43" i="16"/>
  <c r="K42" i="16"/>
  <c r="I31" i="16"/>
  <c r="O30" i="16"/>
  <c r="I30" i="16"/>
  <c r="K55" i="4"/>
  <c r="L55" i="4"/>
  <c r="P70" i="15"/>
  <c r="J61" i="3"/>
  <c r="K61" i="3"/>
  <c r="L61" i="3"/>
  <c r="I61" i="3"/>
  <c r="J59" i="2"/>
  <c r="K59" i="2"/>
  <c r="L59" i="2"/>
  <c r="I59" i="2"/>
  <c r="Q61" i="15"/>
  <c r="P59" i="15"/>
  <c r="O59" i="15"/>
  <c r="P61" i="15"/>
  <c r="O61" i="15"/>
  <c r="O60" i="15"/>
  <c r="P60" i="15"/>
  <c r="Q59" i="15"/>
  <c r="I63" i="15"/>
  <c r="I61" i="15"/>
  <c r="I60" i="15"/>
  <c r="I59" i="15"/>
  <c r="Q32" i="15"/>
  <c r="Q31" i="15"/>
  <c r="Q37" i="15"/>
  <c r="Q36" i="15"/>
  <c r="I52" i="15"/>
  <c r="I34" i="15"/>
  <c r="I33" i="15"/>
  <c r="I35" i="15"/>
  <c r="I32" i="15"/>
  <c r="K13" i="15"/>
  <c r="K25" i="15"/>
  <c r="K18" i="15"/>
  <c r="K17" i="15"/>
  <c r="P34" i="14"/>
  <c r="P26" i="14"/>
  <c r="I19" i="14"/>
  <c r="I15" i="14"/>
  <c r="Q12" i="14"/>
  <c r="I12" i="14"/>
  <c r="I13" i="14"/>
  <c r="Q14" i="14"/>
  <c r="I14" i="14"/>
  <c r="I40" i="14"/>
  <c r="I39" i="14"/>
  <c r="O37" i="14"/>
  <c r="O39" i="14" s="1"/>
  <c r="I38" i="14"/>
  <c r="I37" i="14"/>
  <c r="K70" i="16"/>
  <c r="K67" i="16"/>
  <c r="K66" i="16"/>
  <c r="K17" i="14"/>
  <c r="K16" i="14"/>
  <c r="J59" i="15"/>
  <c r="J71" i="15" s="1"/>
  <c r="L61" i="15"/>
  <c r="K61" i="15"/>
  <c r="M61" i="15"/>
  <c r="K60" i="15"/>
  <c r="L60" i="15"/>
  <c r="M60" i="15"/>
  <c r="M71" i="15" s="1"/>
  <c r="K59" i="15"/>
  <c r="L59" i="15"/>
  <c r="K55" i="15"/>
  <c r="K54" i="15"/>
  <c r="U54" i="15"/>
  <c r="U71" i="15" s="1"/>
  <c r="K53" i="15"/>
  <c r="K50" i="15"/>
  <c r="L45" i="15"/>
  <c r="K45" i="15"/>
  <c r="K44" i="15"/>
  <c r="L44" i="15"/>
  <c r="L66" i="14"/>
  <c r="L54" i="14"/>
  <c r="K10" i="14"/>
  <c r="K60" i="14"/>
  <c r="K49" i="14"/>
  <c r="K47" i="14"/>
  <c r="M71" i="14"/>
  <c r="K46" i="14"/>
  <c r="K21" i="14"/>
  <c r="K19" i="14"/>
  <c r="K11" i="14"/>
  <c r="I11" i="14"/>
  <c r="I10" i="14"/>
  <c r="K6" i="14"/>
  <c r="P24" i="14"/>
  <c r="O24" i="14"/>
  <c r="I24" i="14"/>
  <c r="L24" i="14"/>
  <c r="P23" i="14"/>
  <c r="P22" i="14"/>
  <c r="P20" i="14"/>
  <c r="P21" i="14"/>
  <c r="L17" i="14"/>
  <c r="J17" i="14"/>
  <c r="I17" i="14"/>
  <c r="J16" i="14"/>
  <c r="I16" i="14"/>
  <c r="P17" i="14"/>
  <c r="P16" i="14"/>
  <c r="O16" i="14"/>
  <c r="S11" i="14"/>
  <c r="J11" i="14"/>
  <c r="J10" i="14"/>
  <c r="S10" i="14"/>
  <c r="N71" i="14"/>
  <c r="U71" i="14"/>
  <c r="V71" i="14"/>
  <c r="W71" i="14"/>
  <c r="X71" i="14"/>
  <c r="Y71" i="14"/>
  <c r="J38" i="13"/>
  <c r="K38" i="13"/>
  <c r="L38" i="13"/>
  <c r="I38" i="13"/>
  <c r="J36" i="13"/>
  <c r="I36" i="13"/>
  <c r="J34" i="13"/>
  <c r="J30" i="13"/>
  <c r="J32" i="13"/>
  <c r="J28" i="13"/>
  <c r="J26" i="13"/>
  <c r="J25" i="13"/>
  <c r="J24" i="13"/>
  <c r="I22" i="13"/>
  <c r="J22" i="13" s="1"/>
  <c r="J21" i="13"/>
  <c r="J19" i="13"/>
  <c r="I18" i="13"/>
  <c r="J18" i="13" s="1"/>
  <c r="I17" i="13"/>
  <c r="J17" i="13" s="1"/>
  <c r="J16" i="13"/>
  <c r="J10" i="13"/>
  <c r="J14" i="13"/>
  <c r="J13" i="13"/>
  <c r="I12" i="13"/>
  <c r="J12" i="13" s="1"/>
  <c r="I11" i="13"/>
  <c r="J11" i="13" s="1"/>
  <c r="I8" i="13"/>
  <c r="J8" i="13" s="1"/>
  <c r="J9" i="13"/>
  <c r="J6" i="13"/>
  <c r="L4" i="13"/>
  <c r="J4" i="13"/>
  <c r="I4" i="10"/>
  <c r="J4" i="10" s="1"/>
  <c r="I4" i="9"/>
  <c r="J4" i="9" s="1"/>
  <c r="I40" i="8"/>
  <c r="I56" i="7"/>
  <c r="J56" i="7" s="1"/>
  <c r="J51" i="7"/>
  <c r="J50" i="7"/>
  <c r="K50" i="7" s="1"/>
  <c r="L50" i="7" s="1"/>
  <c r="J49" i="7"/>
  <c r="K49" i="7" s="1"/>
  <c r="K60" i="7" s="1"/>
  <c r="J48" i="7"/>
  <c r="J60" i="7" s="1"/>
  <c r="I21" i="7"/>
  <c r="J21" i="7" s="1"/>
  <c r="J22" i="6"/>
  <c r="I15" i="6"/>
  <c r="J15" i="6" s="1"/>
  <c r="I30" i="6"/>
  <c r="J30" i="6" s="1"/>
  <c r="J46" i="6"/>
  <c r="K46" i="6" s="1"/>
  <c r="L46" i="6" s="1"/>
  <c r="J45" i="6"/>
  <c r="I52" i="5"/>
  <c r="J51" i="5"/>
  <c r="K51" i="5" s="1"/>
  <c r="J50" i="5"/>
  <c r="I46" i="4"/>
  <c r="J46" i="4" s="1"/>
  <c r="I44" i="4"/>
  <c r="J44" i="4" s="1"/>
  <c r="I36" i="4"/>
  <c r="I35" i="4"/>
  <c r="J35" i="4" s="1"/>
  <c r="J20" i="3"/>
  <c r="L20" i="3" s="1"/>
  <c r="J19" i="3"/>
  <c r="J40" i="2"/>
  <c r="I30" i="2"/>
  <c r="I6" i="2"/>
  <c r="J6" i="2" s="1"/>
  <c r="I5" i="2"/>
  <c r="J5" i="2" s="1"/>
  <c r="I4" i="2"/>
  <c r="J4" i="2" s="1"/>
  <c r="J49" i="1"/>
  <c r="I49" i="1"/>
  <c r="I48" i="1"/>
  <c r="J47" i="1"/>
  <c r="I47" i="1"/>
  <c r="I46" i="1"/>
  <c r="I45" i="1"/>
  <c r="J45" i="1"/>
  <c r="I44" i="1"/>
  <c r="J44" i="1"/>
  <c r="I43" i="1"/>
  <c r="J43" i="1"/>
  <c r="I42" i="1"/>
  <c r="J42" i="1"/>
  <c r="I41" i="1"/>
  <c r="J41" i="1"/>
  <c r="I40" i="1"/>
  <c r="J40" i="1"/>
  <c r="I33" i="1"/>
  <c r="J33" i="1"/>
  <c r="I32" i="1"/>
  <c r="J32" i="1"/>
  <c r="I31" i="1"/>
  <c r="J31" i="1"/>
  <c r="J30" i="1"/>
  <c r="I30" i="1"/>
  <c r="I29" i="1"/>
  <c r="J29" i="1"/>
  <c r="J28" i="1"/>
  <c r="I28" i="1"/>
  <c r="I27" i="1"/>
  <c r="J26" i="1"/>
  <c r="I26" i="1"/>
  <c r="J23" i="1"/>
  <c r="I23" i="1"/>
  <c r="J20" i="1"/>
  <c r="I20" i="1"/>
  <c r="J18" i="1"/>
  <c r="I18" i="1"/>
  <c r="J16" i="1"/>
  <c r="I16" i="1"/>
  <c r="I15" i="1"/>
  <c r="I14" i="1"/>
  <c r="I12" i="1"/>
  <c r="J11" i="1"/>
  <c r="I11" i="1"/>
  <c r="I10" i="1"/>
  <c r="J9" i="1"/>
  <c r="I9" i="1"/>
  <c r="J8" i="1"/>
  <c r="I8" i="1"/>
  <c r="I7" i="1"/>
  <c r="I6" i="1"/>
  <c r="I5" i="1"/>
  <c r="J4" i="1"/>
  <c r="I4" i="1"/>
  <c r="L35" i="1"/>
  <c r="K35" i="1"/>
  <c r="J35" i="1"/>
  <c r="L34" i="1"/>
  <c r="L61" i="1" s="1"/>
  <c r="K34" i="1"/>
  <c r="K61" i="1" s="1"/>
  <c r="J34" i="1"/>
  <c r="I60" i="7" l="1"/>
  <c r="J61" i="1"/>
  <c r="I61" i="1"/>
  <c r="R71" i="17"/>
  <c r="J58" i="11"/>
  <c r="J59" i="11" s="1"/>
  <c r="Q71" i="17"/>
  <c r="P71" i="17"/>
  <c r="I71" i="17"/>
  <c r="O71" i="17"/>
  <c r="K71" i="17"/>
  <c r="L71" i="16"/>
  <c r="Q71" i="16"/>
  <c r="O71" i="16"/>
  <c r="P71" i="16"/>
  <c r="I71" i="16"/>
  <c r="K71" i="16"/>
  <c r="I71" i="15"/>
  <c r="O71" i="15"/>
  <c r="L71" i="15"/>
  <c r="K71" i="15"/>
  <c r="Q71" i="15"/>
  <c r="P71" i="15"/>
  <c r="I13" i="4"/>
  <c r="J55" i="4"/>
  <c r="J13" i="4"/>
  <c r="I59" i="11"/>
  <c r="L59" i="11"/>
  <c r="K59" i="11"/>
  <c r="J61" i="9"/>
  <c r="I61" i="9"/>
  <c r="I55" i="4"/>
  <c r="O71" i="14"/>
  <c r="P71" i="14"/>
  <c r="Q71" i="14"/>
  <c r="S71" i="14"/>
  <c r="K71" i="14"/>
  <c r="I71" i="14"/>
  <c r="J71" i="14"/>
  <c r="L71" i="14"/>
  <c r="I41" i="8"/>
  <c r="J40" i="8"/>
  <c r="L40" i="8"/>
  <c r="L49" i="7"/>
  <c r="L60" i="7" s="1"/>
  <c r="I59" i="6"/>
  <c r="J59" i="6"/>
  <c r="K45" i="6"/>
  <c r="K59" i="6" s="1"/>
  <c r="J52" i="5"/>
  <c r="K50" i="5"/>
  <c r="K52" i="5" s="1"/>
  <c r="L50" i="5"/>
  <c r="L51" i="5"/>
  <c r="K19" i="3"/>
  <c r="K20" i="3"/>
  <c r="L19" i="3"/>
  <c r="I71" i="18" l="1"/>
  <c r="L41" i="8"/>
  <c r="J41" i="8"/>
  <c r="K40" i="8"/>
  <c r="K41" i="8" s="1"/>
  <c r="L45" i="6"/>
  <c r="L59" i="6" s="1"/>
  <c r="L52" i="5"/>
  <c r="J7" i="10" l="1"/>
  <c r="J8" i="10" s="1"/>
  <c r="K7" i="10"/>
  <c r="K8" i="10" s="1"/>
  <c r="L7" i="10"/>
  <c r="L8" i="10" s="1"/>
  <c r="I7" i="10"/>
  <c r="I8" i="10" s="1"/>
  <c r="J40" i="7"/>
  <c r="K40" i="7"/>
  <c r="L40" i="7"/>
  <c r="I40" i="7"/>
  <c r="L41" i="7" l="1"/>
  <c r="J41" i="7"/>
  <c r="I41" i="7"/>
  <c r="K41" i="7"/>
  <c r="J14" i="4"/>
  <c r="K14" i="4"/>
  <c r="L14" i="4"/>
  <c r="I14" i="4"/>
  <c r="J42" i="2"/>
  <c r="K42" i="2"/>
  <c r="L42" i="2"/>
  <c r="I42" i="2"/>
  <c r="I7" i="2" l="1"/>
  <c r="L7" i="2"/>
  <c r="K7" i="2"/>
  <c r="J7" i="2"/>
  <c r="L8" i="2" l="1"/>
  <c r="L61" i="11" s="1"/>
  <c r="K8" i="2"/>
  <c r="K61" i="11" s="1"/>
  <c r="J8" i="2"/>
  <c r="J61" i="11" s="1"/>
  <c r="I8" i="2"/>
  <c r="I61" i="11" s="1"/>
</calcChain>
</file>

<file path=xl/sharedStrings.xml><?xml version="1.0" encoding="utf-8"?>
<sst xmlns="http://schemas.openxmlformats.org/spreadsheetml/2006/main" count="5902" uniqueCount="1132">
  <si>
    <t>SLM</t>
  </si>
  <si>
    <t>MI</t>
  </si>
  <si>
    <t>ASD</t>
  </si>
  <si>
    <t>SR</t>
  </si>
  <si>
    <t>BOTH</t>
  </si>
  <si>
    <t>SR 39</t>
  </si>
  <si>
    <t>US</t>
  </si>
  <si>
    <t>EB</t>
  </si>
  <si>
    <t>SR 511</t>
  </si>
  <si>
    <t>WB</t>
  </si>
  <si>
    <t>SR 60</t>
  </si>
  <si>
    <t>SR 3</t>
  </si>
  <si>
    <t>SR 603</t>
  </si>
  <si>
    <t>TR 1353</t>
  </si>
  <si>
    <t>NB</t>
  </si>
  <si>
    <t>SB</t>
  </si>
  <si>
    <t>SR 95</t>
  </si>
  <si>
    <t>US 250</t>
  </si>
  <si>
    <t>IR</t>
  </si>
  <si>
    <t>SR 58</t>
  </si>
  <si>
    <t>US 42</t>
  </si>
  <si>
    <t>CR 1575</t>
  </si>
  <si>
    <t>US 30</t>
  </si>
  <si>
    <t>CRA</t>
  </si>
  <si>
    <t>SR 4</t>
  </si>
  <si>
    <t>CR 330</t>
  </si>
  <si>
    <t>SR 103</t>
  </si>
  <si>
    <t>SR 602</t>
  </si>
  <si>
    <t>SR 96</t>
  </si>
  <si>
    <t>SR 19</t>
  </si>
  <si>
    <t>SR 61</t>
  </si>
  <si>
    <t>SR 98</t>
  </si>
  <si>
    <t>ERI</t>
  </si>
  <si>
    <t>SR 269</t>
  </si>
  <si>
    <t>US 6</t>
  </si>
  <si>
    <t>SR 13</t>
  </si>
  <si>
    <t>SR 2 WB</t>
  </si>
  <si>
    <t>SR 2 EB</t>
  </si>
  <si>
    <t>SR 113</t>
  </si>
  <si>
    <t>SR 601</t>
  </si>
  <si>
    <t>HUR</t>
  </si>
  <si>
    <t>US 20</t>
  </si>
  <si>
    <t>SR 18</t>
  </si>
  <si>
    <t>SR 598</t>
  </si>
  <si>
    <t>US 224</t>
  </si>
  <si>
    <t>LOR</t>
  </si>
  <si>
    <t>SR 301</t>
  </si>
  <si>
    <t>SR 83</t>
  </si>
  <si>
    <t>SR 303</t>
  </si>
  <si>
    <t>SR 57</t>
  </si>
  <si>
    <t>SR 2</t>
  </si>
  <si>
    <t>SR 254</t>
  </si>
  <si>
    <t>SR 611</t>
  </si>
  <si>
    <t>IR 90 WB</t>
  </si>
  <si>
    <t>MED</t>
  </si>
  <si>
    <t>SR 421</t>
  </si>
  <si>
    <t>SR 94</t>
  </si>
  <si>
    <t>IR 76</t>
  </si>
  <si>
    <t>RIC</t>
  </si>
  <si>
    <t>SR 97</t>
  </si>
  <si>
    <t>SR 314</t>
  </si>
  <si>
    <t>IR 71</t>
  </si>
  <si>
    <t>WAY</t>
  </si>
  <si>
    <t>SR 226</t>
  </si>
  <si>
    <t>SR 604</t>
  </si>
  <si>
    <t>SR 539</t>
  </si>
  <si>
    <t>SR 302</t>
  </si>
  <si>
    <t>GRAND TOTALS:</t>
  </si>
  <si>
    <t>LOCATION</t>
  </si>
  <si>
    <t>COUNTY</t>
  </si>
  <si>
    <t>ROUTE TYPE</t>
  </si>
  <si>
    <t>ROUTE ID</t>
  </si>
  <si>
    <t>DIR</t>
  </si>
  <si>
    <t>BEGIN</t>
  </si>
  <si>
    <t>END</t>
  </si>
  <si>
    <t>DESCRIPTION</t>
  </si>
  <si>
    <t>LONG LINE MARKINGS</t>
  </si>
  <si>
    <t>CENTER</t>
  </si>
  <si>
    <t>WHITE EDGE</t>
  </si>
  <si>
    <t>YELLOW EDGE</t>
  </si>
  <si>
    <t>LANE</t>
  </si>
  <si>
    <t>KNOX CO</t>
  </si>
  <si>
    <t>LOUDONVILLE CORP</t>
  </si>
  <si>
    <t>BEGIN SR 39</t>
  </si>
  <si>
    <t>END SR 39</t>
  </si>
  <si>
    <t>HOLMES CO</t>
  </si>
  <si>
    <t>WAYNE CO</t>
  </si>
  <si>
    <t>SR 60 RAMPS</t>
  </si>
  <si>
    <t>EXIT RAMP</t>
  </si>
  <si>
    <t>ENTRANCE RAMP</t>
  </si>
  <si>
    <t>RICHLAND CO</t>
  </si>
  <si>
    <t>PERRYSVILLE CORP</t>
  </si>
  <si>
    <t>MAIN ST</t>
  </si>
  <si>
    <t>SPRING ST</t>
  </si>
  <si>
    <t>BEGIN TWLTL</t>
  </si>
  <si>
    <t>END TWLTL</t>
  </si>
  <si>
    <t>BEGIN DIVIDED</t>
  </si>
  <si>
    <t>BANEY RD</t>
  </si>
  <si>
    <t>PAVEMENT JT</t>
  </si>
  <si>
    <t>ASHLAND CORP</t>
  </si>
  <si>
    <t>LORAIN CO</t>
  </si>
  <si>
    <t>HAYESVILLE CORP</t>
  </si>
  <si>
    <t>US 30 WB RAMP</t>
  </si>
  <si>
    <t>HURON CO</t>
  </si>
  <si>
    <t>MEDINA CO</t>
  </si>
  <si>
    <t>SAVANNAH CORP</t>
  </si>
  <si>
    <t>BAILEY LAKES CORP</t>
  </si>
  <si>
    <t>MAINTENANCE AGREEMENT (PARTIAL)</t>
  </si>
  <si>
    <t>NORTHBOUND ENTRANCE FROM US 250</t>
  </si>
  <si>
    <t>NORTHBOUND EXIT TO US 250</t>
  </si>
  <si>
    <t>SOUTHBOUND EXIT TO US 250</t>
  </si>
  <si>
    <t>SOUTHBOUND ENTRANCE FROM US 250</t>
  </si>
  <si>
    <t>COMMENTS</t>
  </si>
  <si>
    <t>ASHLAND COUNTY SHEET TOTALS:</t>
  </si>
  <si>
    <t>ASHLAND COUNTY TOTALS:</t>
  </si>
  <si>
    <t>IR 71 NB ENT</t>
  </si>
  <si>
    <t>511C</t>
  </si>
  <si>
    <t>MAINTENANCE AGREEMENT</t>
  </si>
  <si>
    <t>MARION CO</t>
  </si>
  <si>
    <t>BUCYRUS CORP</t>
  </si>
  <si>
    <t>SENECA CO</t>
  </si>
  <si>
    <t>MORROW CO</t>
  </si>
  <si>
    <t>GALION CORP</t>
  </si>
  <si>
    <t>WYANDOT CO</t>
  </si>
  <si>
    <t>EASTBOUND EXIT RAMP TO CR 330 (OLD LINCOLN)</t>
  </si>
  <si>
    <t>WESTBOUND ENTRANCE RAMP FROM CR 330</t>
  </si>
  <si>
    <t>EASTBOUND ENTRANCE RAMP FROM CR 330 (OLD LINCOLN)</t>
  </si>
  <si>
    <t>WESTBOUND EXIT RAMP TO CR 330</t>
  </si>
  <si>
    <t>EASTBOUND EXIT RAMP TO SR 4</t>
  </si>
  <si>
    <t>EASTBOUND ENTRANCE RAMP FROM SR 4</t>
  </si>
  <si>
    <t>WESTBOUND EXIT RAMP TO SR 4</t>
  </si>
  <si>
    <t>WESTBOUND ENTRANCE RAMP FROM SR 4</t>
  </si>
  <si>
    <t>EASTBOUND EXIT RAMP TO SR 98</t>
  </si>
  <si>
    <t>EASTBOUND ENTRANCE RAMP FROM SR 98</t>
  </si>
  <si>
    <t>WESTBOUND EXIT RAMP TO SR 98</t>
  </si>
  <si>
    <t>WESTBOUND ENTRANCE RAMP FROM SR 98</t>
  </si>
  <si>
    <t>CRESTLINE CORP</t>
  </si>
  <si>
    <t>MILLSBORO RD</t>
  </si>
  <si>
    <t>DICKSON RD</t>
  </si>
  <si>
    <t>N. ROBINSON CORP</t>
  </si>
  <si>
    <t>CRAWFORD COUNTY TOTALS:</t>
  </si>
  <si>
    <t>EASTBOUND EXIT TO SR 4</t>
  </si>
  <si>
    <t>EASTBOUND ENTRANCE FROM SR 4</t>
  </si>
  <si>
    <t>WESTBOUND EXIT TO SR 4</t>
  </si>
  <si>
    <t>WESTBOUND ENTRANCE FROM SR 4</t>
  </si>
  <si>
    <t>US 6 ENTRANCE</t>
  </si>
  <si>
    <t>US 6 EXIT</t>
  </si>
  <si>
    <t>EASTBOUND EXIT TO US 250</t>
  </si>
  <si>
    <t>EASTBOUND ENTRANCE FROM US 250 WB</t>
  </si>
  <si>
    <t>EB LOOP ENTRANCE FROM US 250 EB</t>
  </si>
  <si>
    <t>WESTBOUND EXIT TO US 250</t>
  </si>
  <si>
    <t>WESTBOUND ENTRANCE FROM US 250 WB</t>
  </si>
  <si>
    <t>EASTBOUND EXIT TO RYE BEACH RD</t>
  </si>
  <si>
    <t>WESTBOUND EXIT TO RYE BEACH RD</t>
  </si>
  <si>
    <t>EASTBOUND ENTRANCE FROM RYE BEACH RD</t>
  </si>
  <si>
    <t>WESTBOUND ENTRANCE FROM RYE BEACH RD</t>
  </si>
  <si>
    <t>ENT RAMP C</t>
  </si>
  <si>
    <t>ENT RAMP E</t>
  </si>
  <si>
    <t>RYE BEACH</t>
  </si>
  <si>
    <t>EASTBOUND EXIT TO BERLIN RD</t>
  </si>
  <si>
    <t>BERLIN RD</t>
  </si>
  <si>
    <t>EASTBOUND ENTRANCE FROM BERLIN RD</t>
  </si>
  <si>
    <t>WESTBOUND EXIT TO BERLIN RD</t>
  </si>
  <si>
    <t>WESTBOUND ENTRANCE FROM BERLIN RD</t>
  </si>
  <si>
    <t>EASTBOUND EXIT TO SR 61</t>
  </si>
  <si>
    <t>EASTBOUND ENTRANCE FROM SR 61</t>
  </si>
  <si>
    <t>WESTBOUND EXIT TO SR 61</t>
  </si>
  <si>
    <t>WESTBOUND ENTRANCE FROM SR 61</t>
  </si>
  <si>
    <t>BEGIN 4-LANE</t>
  </si>
  <si>
    <t>END 4-LANE</t>
  </si>
  <si>
    <t>PERKINS AVE</t>
  </si>
  <si>
    <t>SANDUSKY CO</t>
  </si>
  <si>
    <t>SANDUSKY CORP</t>
  </si>
  <si>
    <t>BEGIN 5-LANE</t>
  </si>
  <si>
    <t>CLEVELAND RD</t>
  </si>
  <si>
    <t>ERIE COUNTY SHEET TOTALS:</t>
  </si>
  <si>
    <t>HURON CORP</t>
  </si>
  <si>
    <t>VERMILION CORP</t>
  </si>
  <si>
    <t>INCLUDES SR 113 OVERLAP</t>
  </si>
  <si>
    <t>KNEISEL RD</t>
  </si>
  <si>
    <t>WINE ST</t>
  </si>
  <si>
    <t>BERLIN HTS CORP</t>
  </si>
  <si>
    <t>CASTALIA CORP</t>
  </si>
  <si>
    <t>ERIE COUNTY TOTALS:</t>
  </si>
  <si>
    <t>MILAN CORP</t>
  </si>
  <si>
    <t>RAMADA</t>
  </si>
  <si>
    <t>FRONTAGE RD</t>
  </si>
  <si>
    <t>STRECKER RD</t>
  </si>
  <si>
    <t>BELLEVUE CORP</t>
  </si>
  <si>
    <t>ERIE CO</t>
  </si>
  <si>
    <t>BELLEVUE MAINT</t>
  </si>
  <si>
    <t>MONROEVILLE CORP</t>
  </si>
  <si>
    <t>ASHLAND CO</t>
  </si>
  <si>
    <t>NEW LONDON CORP</t>
  </si>
  <si>
    <t>WAKEMAN CORP</t>
  </si>
  <si>
    <t>PLYMOUTH CORP</t>
  </si>
  <si>
    <t>OLIVE RD</t>
  </si>
  <si>
    <t>NORWALK CORP</t>
  </si>
  <si>
    <t>WILLARD CORP</t>
  </si>
  <si>
    <t>WILLARD MAINTENANCE AGREEMENT</t>
  </si>
  <si>
    <t>CRAWFORD CO</t>
  </si>
  <si>
    <t>WILLARD MAINTENANCE AGREEMENT (PARTIAL)</t>
  </si>
  <si>
    <t>N. FAIRFIELD CORP</t>
  </si>
  <si>
    <t>OMEGA RD</t>
  </si>
  <si>
    <t>HURON COUNTY TOTALS:</t>
  </si>
  <si>
    <t>REST AREA</t>
  </si>
  <si>
    <t>EASTBOUND REST AREA</t>
  </si>
  <si>
    <t>WESTBOUND REST AREA</t>
  </si>
  <si>
    <t>VERMILION RD</t>
  </si>
  <si>
    <t>EASTBOUND EXIT TO VERMILION RD</t>
  </si>
  <si>
    <t>WESTBOUND EXIT TO VERMILION RD</t>
  </si>
  <si>
    <t>EASTBOUND ENTRANCE FROM VERMILION RD</t>
  </si>
  <si>
    <t>WESTBOUND ENTRANCE FROM VERMILION RD</t>
  </si>
  <si>
    <t>EASTBOUND EXIT TO BAUMHART RD</t>
  </si>
  <si>
    <t>WESTBOUND EXIT TO BAUMHART RD</t>
  </si>
  <si>
    <t>EASTBOUND ENTRANCE FROM BAUMHART RD</t>
  </si>
  <si>
    <t>WESTBOUND ENTRANCE FROM BAUMHART RD</t>
  </si>
  <si>
    <t>BAUMHART RD</t>
  </si>
  <si>
    <t>IR 90</t>
  </si>
  <si>
    <t>OAK POINT RD</t>
  </si>
  <si>
    <t>EASTBOUND EXIT TO OAK POINT RD</t>
  </si>
  <si>
    <t>WESTBOUND EXIT TO OAK POINT RD</t>
  </si>
  <si>
    <t>EASTBOUND ENTRANCE FROM OAK POINT RD</t>
  </si>
  <si>
    <t>WESTBOUND ENTRANCE FROM OAK POINT RD</t>
  </si>
  <si>
    <t>EASTBOUND EXIT TO SR 58</t>
  </si>
  <si>
    <t>WESTBOUND EXIT TO SR 58</t>
  </si>
  <si>
    <t>EASTBOUND ENTRANCE FROM SR 58</t>
  </si>
  <si>
    <t>WESTBOUND ENTRANCE FROM SR 58</t>
  </si>
  <si>
    <t>LORAIN COUNTY SHEET TOTALS:</t>
  </si>
  <si>
    <t>WELLINGTON CORP</t>
  </si>
  <si>
    <t>MIDDLE AVE</t>
  </si>
  <si>
    <t>EASTBOUND EXIT TO SR 511</t>
  </si>
  <si>
    <t>WESTBOUND EXIT TO SR 511</t>
  </si>
  <si>
    <t>EASTBOUND ENTRANCE FROM SR 511</t>
  </si>
  <si>
    <t>WESTBOUND ENTRANCE FROM SR 511</t>
  </si>
  <si>
    <t>EASTBOUND EXIT TO SR 301</t>
  </si>
  <si>
    <t>EASTBOUND ENTRANCE FROM SR 301</t>
  </si>
  <si>
    <t>WESTBOUND EXIT TO SR 301</t>
  </si>
  <si>
    <t>WESTBOUND ENTRANCE FROM SR 301</t>
  </si>
  <si>
    <t>GRAFTON CORP</t>
  </si>
  <si>
    <t>SR 82</t>
  </si>
  <si>
    <t>GRAFTON RD</t>
  </si>
  <si>
    <t>ELYRIA CORP</t>
  </si>
  <si>
    <t>LORAIN CORP</t>
  </si>
  <si>
    <t>CEMETERY RD</t>
  </si>
  <si>
    <t>MAPLE ST</t>
  </si>
  <si>
    <t>OBERLIN CORP</t>
  </si>
  <si>
    <t>MIDDLE RIDGE RD</t>
  </si>
  <si>
    <t>RICE INDUSTRIAL</t>
  </si>
  <si>
    <t>EATON BLVD</t>
  </si>
  <si>
    <t>HAWKE RD</t>
  </si>
  <si>
    <t>CUYAHOGA CO</t>
  </si>
  <si>
    <t>TURNPIKE</t>
  </si>
  <si>
    <t>BEGIN 6-LANE</t>
  </si>
  <si>
    <t>EASTBOUND ENTRANCE FROM TURNPIKE CONNECTOR</t>
  </si>
  <si>
    <t>WESTBOUND EXIT TO TURNPIKE CONNECTOR</t>
  </si>
  <si>
    <t>EASTBOUND EXIT TO SR 57</t>
  </si>
  <si>
    <t>WESTBOUND EXIT TO SR 57</t>
  </si>
  <si>
    <t>EASTBOUND ENTRANCE FROM SR 57</t>
  </si>
  <si>
    <t>WESTBOUND ENTRANCE FROM SR 57</t>
  </si>
  <si>
    <t>EASTBOUND EXIT TO SR 254</t>
  </si>
  <si>
    <t>EASTBOUND ENTRANCE FROM SR 254</t>
  </si>
  <si>
    <t>WESTBOUND EXIT TO SR 254</t>
  </si>
  <si>
    <t>WESTBOUND ENTRANCE FROM SR 254</t>
  </si>
  <si>
    <t>EASTBOUND EXIT TO SR 611</t>
  </si>
  <si>
    <t>WESTBOUND EXIT TO SR 611</t>
  </si>
  <si>
    <t>WESTBOUND ENTRANCE FROM SR 611</t>
  </si>
  <si>
    <t>EASTBOUND ENTRANCE FROM SR 611</t>
  </si>
  <si>
    <t>EASTBOUND EXIT TO SR 83</t>
  </si>
  <si>
    <t>WESTBOUND EXIT TO SR 83</t>
  </si>
  <si>
    <t>EASTBOUND ENTRANCE FROM SR 83</t>
  </si>
  <si>
    <t>WESTBOUND ENTRANCE FROM SR 83</t>
  </si>
  <si>
    <t>EASTBOUND EXIT TO NAGEL RD</t>
  </si>
  <si>
    <t>WESTBOUND EXIT TO NAGEL RD</t>
  </si>
  <si>
    <t>EASTBOUND ENTRANCE FROM NAGEL RD</t>
  </si>
  <si>
    <t>WESTBOUND ENTRANCE FROM NAGEL RD</t>
  </si>
  <si>
    <t>NAGEL RD</t>
  </si>
  <si>
    <t>S. AMHERST CORP</t>
  </si>
  <si>
    <t>WEST RIVER</t>
  </si>
  <si>
    <t>SHEFFIELD CORP</t>
  </si>
  <si>
    <t>AVON CORP</t>
  </si>
  <si>
    <t>LAGRANGE CORP</t>
  </si>
  <si>
    <t>US 20 EB</t>
  </si>
  <si>
    <t>US 20 WB</t>
  </si>
  <si>
    <t>SHEFFIELD LAKE CORP</t>
  </si>
  <si>
    <t>ROWELL RD</t>
  </si>
  <si>
    <t>ROCHESTER CORP</t>
  </si>
  <si>
    <t>OBERLIN-ELYRIA RD</t>
  </si>
  <si>
    <t>US 20 RAMPS</t>
  </si>
  <si>
    <t>LORAIN COUNTY TOTALS:</t>
  </si>
  <si>
    <t>SEVILLE CORP</t>
  </si>
  <si>
    <t>MEDINA CORP</t>
  </si>
  <si>
    <t>MEDINA COUNTY SHEET TOTALS:</t>
  </si>
  <si>
    <t>INCLUDES TRAFFIC CIRCLE STRIPING</t>
  </si>
  <si>
    <t>LEDGEWOOD DR</t>
  </si>
  <si>
    <t>BRUNSWICK CORP</t>
  </si>
  <si>
    <t>NORTHBOUND EXIT TO SR 83</t>
  </si>
  <si>
    <t>SOUTHBOUND EXIT TO SR 83</t>
  </si>
  <si>
    <t>NORTHBOUND ENTRANCE FROM SR 83</t>
  </si>
  <si>
    <t>SOUTHBOUND ENTRANCE FROM SR 83</t>
  </si>
  <si>
    <t>SOUTHBOUND REST AREA</t>
  </si>
  <si>
    <t>NORTHBOUND REST AREA</t>
  </si>
  <si>
    <t>IR 71 SB EXIT</t>
  </si>
  <si>
    <t>EASTBOUND EXIT TO SR 3</t>
  </si>
  <si>
    <t>WESTBOUND EXIT TO SR 3</t>
  </si>
  <si>
    <t>EASTBOUND ENTRANCE FROM SR 3</t>
  </si>
  <si>
    <t>WESTBOUND ENTRANCE FROM SR 3</t>
  </si>
  <si>
    <t>WESTBOUND WEIGH STATION</t>
  </si>
  <si>
    <t>WEIGH STATION</t>
  </si>
  <si>
    <t>GARMAN RD</t>
  </si>
  <si>
    <t>OUTLET MALL DR</t>
  </si>
  <si>
    <t>HARRIS RD</t>
  </si>
  <si>
    <t>LODI CORP</t>
  </si>
  <si>
    <t>WADSWORTH CORP</t>
  </si>
  <si>
    <t>SPENCER CORP</t>
  </si>
  <si>
    <t>VANDEMARK RD</t>
  </si>
  <si>
    <t>MEDINA COUNTY TOTALS:</t>
  </si>
  <si>
    <t>LAKE RD</t>
  </si>
  <si>
    <t>SUMMIT CO</t>
  </si>
  <si>
    <t>BELLVILLE CORP</t>
  </si>
  <si>
    <t>MANSFIELD MAINTENANCE AGREEMENT</t>
  </si>
  <si>
    <t>HANLEY RD</t>
  </si>
  <si>
    <t>TIMMERMAN RD</t>
  </si>
  <si>
    <t>FIVE POINTS GANGES</t>
  </si>
  <si>
    <t>ONTARIO CORP</t>
  </si>
  <si>
    <t>SHELBY CORP</t>
  </si>
  <si>
    <t>TAYLORTOWN RD</t>
  </si>
  <si>
    <t>NEFF RD</t>
  </si>
  <si>
    <t>END DIVIDED</t>
  </si>
  <si>
    <t>LEPPO RD</t>
  </si>
  <si>
    <t>MANSFIELD MAINTAINS SOUTH OF TRIMBLE RD</t>
  </si>
  <si>
    <t>ODOT MAINTAINS EAST OF MADISON RD</t>
  </si>
  <si>
    <t>POTH RD</t>
  </si>
  <si>
    <t>TRIMBLE RD</t>
  </si>
  <si>
    <t>MADISON RD</t>
  </si>
  <si>
    <t>LUCAS CORP</t>
  </si>
  <si>
    <t>LEXINGTON CORP</t>
  </si>
  <si>
    <t>PLYMOUTH ST</t>
  </si>
  <si>
    <t>CASTOR RD</t>
  </si>
  <si>
    <t>LAKEWOOD RD</t>
  </si>
  <si>
    <t>ORCHARD PARK RD</t>
  </si>
  <si>
    <t>STRAUB RD</t>
  </si>
  <si>
    <t>MANSFIELD CORP</t>
  </si>
  <si>
    <t>FLEMING FALLS RD</t>
  </si>
  <si>
    <t>SOUTHBOUND EXIT TO SR 13</t>
  </si>
  <si>
    <t>SOUTHBOUND ENTRANCE FROM SR 13</t>
  </si>
  <si>
    <t>RICHLAND COUNTY SHEET TOTALS:</t>
  </si>
  <si>
    <t>NORTHBOUND EXIT TO SR 39</t>
  </si>
  <si>
    <t>SOUTHBOUND EXIT TO SR 39</t>
  </si>
  <si>
    <t>NORTHBOUND ENTRANCE FROM SR 39</t>
  </si>
  <si>
    <t>SOUTHBOUND ENTRANCE FROM SR 39</t>
  </si>
  <si>
    <t>NORTHBOUND EXIT TO US 30</t>
  </si>
  <si>
    <t>SOUTHBOUND EXIT TO US 30 WB</t>
  </si>
  <si>
    <t>NORTHBOUND ENTRANCE FROM US 30</t>
  </si>
  <si>
    <t>NORTHBOUND ENTRANCE FROM CRIDER RD</t>
  </si>
  <si>
    <t>SOUTHBOUND ENTRANCE FROM US 30</t>
  </si>
  <si>
    <t>SOUTHBOUND EXIT TO CRIDER RD</t>
  </si>
  <si>
    <t>CRIDER RD</t>
  </si>
  <si>
    <t>BUTLER CORP</t>
  </si>
  <si>
    <t>KOCHEISER RD</t>
  </si>
  <si>
    <t>ALEXANDER RD</t>
  </si>
  <si>
    <t>GANGES FIVE POINTS</t>
  </si>
  <si>
    <t>ROME SOUTH RD</t>
  </si>
  <si>
    <t>SHILOH CORP</t>
  </si>
  <si>
    <t>RICHLAND COUNTY TOTALS:</t>
  </si>
  <si>
    <t>WOOSTER CORP</t>
  </si>
  <si>
    <t>NORTHBOUND EXIT TO SR 226</t>
  </si>
  <si>
    <t>SOUTHBOUND ENTRANCE FROM SR 226</t>
  </si>
  <si>
    <t>CRESTON CORP</t>
  </si>
  <si>
    <t>PITTSBURGH</t>
  </si>
  <si>
    <t>EASTBOUND EXIT TO PITTSBURGH AVE</t>
  </si>
  <si>
    <t>EASTBOUND ENTRANCE FROM PITTSBURGH AVE</t>
  </si>
  <si>
    <t>WESTBOUND ENTRANCE FROM PITTSBURGH AVE</t>
  </si>
  <si>
    <t>EASTBOUND ENTRANCE FROM US 250</t>
  </si>
  <si>
    <t>WESTBOUND EXIT TO SR 3 NB</t>
  </si>
  <si>
    <t>WESTBOUND EXIT TO SR 83 SB</t>
  </si>
  <si>
    <t>APPLE CREEK RD</t>
  </si>
  <si>
    <t>EASTBOUND EXIT TO APPLE CREEK RD</t>
  </si>
  <si>
    <t>WESTBOUND EXIT TO APPLE CREEK RD</t>
  </si>
  <si>
    <t>EASTBOUND ENTRANCE FROM APPLE CREEK RD</t>
  </si>
  <si>
    <t>WESTBOUND ENTRANCE FROM APPLE CREEK RD</t>
  </si>
  <si>
    <t>WAYNE COUNTY SHEET TOTALS:</t>
  </si>
  <si>
    <t>CARR RD</t>
  </si>
  <si>
    <t>EASTBOUND EXIT TO CARR RD</t>
  </si>
  <si>
    <t>WESTBOUND EXIT TO CARR RD</t>
  </si>
  <si>
    <t>EASTBOUND ENTRANCE FROM CARR RD</t>
  </si>
  <si>
    <t>WESTBOUND ENTRANCE FROM CARR RD</t>
  </si>
  <si>
    <t>WEST SALEM CORP</t>
  </si>
  <si>
    <t>RITTMAN CORP</t>
  </si>
  <si>
    <t>RITTMAN RD</t>
  </si>
  <si>
    <t>NORTH EXIT RAMP</t>
  </si>
  <si>
    <t>SOUTH EXIT RAMP</t>
  </si>
  <si>
    <t>NORTH ENT RAMP</t>
  </si>
  <si>
    <t>SOUTH ENT RAMP</t>
  </si>
  <si>
    <t>ODOT MAINTAINS INSIDE RITTMAN (NO AGREEMENT)</t>
  </si>
  <si>
    <t>NORTHBOUND EXIT TO SR 539</t>
  </si>
  <si>
    <t>SOUTHBOUND EXIT TO SR 539</t>
  </si>
  <si>
    <t>NORTHBOUND ENTRANCE FROM SR 539</t>
  </si>
  <si>
    <t>SOUTHBOUND ENTRANCE FROM SR 539</t>
  </si>
  <si>
    <t>NORTHBOUND EXIT TO SR 301</t>
  </si>
  <si>
    <t>SOUTHBOUND ENTRANCE FROM SR 301</t>
  </si>
  <si>
    <t>BURBANK CORP</t>
  </si>
  <si>
    <t>MT. EATON CORP</t>
  </si>
  <si>
    <t>STARK CO</t>
  </si>
  <si>
    <t>SHREVE CORP</t>
  </si>
  <si>
    <t>OLD COLUMBUS RD</t>
  </si>
  <si>
    <t>SMYSER RD</t>
  </si>
  <si>
    <t>US 30 RAMP</t>
  </si>
  <si>
    <t>RAMP TO SR 83</t>
  </si>
  <si>
    <t>WESTBOUND ENTRANCE FROM US 30 WB</t>
  </si>
  <si>
    <t>EASTBOUND EXIT TO US 30 EB</t>
  </si>
  <si>
    <t>EASTBOUND ENTRANCE FROM US 30 EB</t>
  </si>
  <si>
    <t>WESTBOUND EXIT TO US 30 WB</t>
  </si>
  <si>
    <t>WESTBOUND ENTRANCE FROM SYLVAN RD</t>
  </si>
  <si>
    <t>EASTBOUND EXIT TO SYLVAN RD</t>
  </si>
  <si>
    <t>SYLVAN RD</t>
  </si>
  <si>
    <t>SELBY RD</t>
  </si>
  <si>
    <t>APPLE CREEK CORP</t>
  </si>
  <si>
    <t>SMITHVILLE WESTERN</t>
  </si>
  <si>
    <t>CONGRESS CORP</t>
  </si>
  <si>
    <t>SMITHVILLE CORP</t>
  </si>
  <si>
    <t>WAYNE COUNTY TOTALS:</t>
  </si>
  <si>
    <t>AUXILIARY MARKINGS</t>
  </si>
  <si>
    <t>CHANNEL</t>
  </si>
  <si>
    <t>FT</t>
  </si>
  <si>
    <t>STOP</t>
  </si>
  <si>
    <t>ARROW</t>
  </si>
  <si>
    <t>ONLY</t>
  </si>
  <si>
    <t>WHITE TRANS</t>
  </si>
  <si>
    <t>YELLOW TRANS</t>
  </si>
  <si>
    <t>EACH</t>
  </si>
  <si>
    <t>CROSS WALK</t>
  </si>
  <si>
    <t>12"</t>
  </si>
  <si>
    <t>DOTTED</t>
  </si>
  <si>
    <t>6"</t>
  </si>
  <si>
    <t>24"</t>
  </si>
  <si>
    <t>YIELD</t>
  </si>
  <si>
    <t>ISLAND</t>
  </si>
  <si>
    <t>SF</t>
  </si>
  <si>
    <t>RAIL ROAD</t>
  </si>
  <si>
    <t>96"</t>
  </si>
  <si>
    <t>SCHOOL</t>
  </si>
  <si>
    <t>SPEED MEASURE-MENT</t>
  </si>
  <si>
    <t>BIKE XING</t>
  </si>
  <si>
    <t>REST AREAS</t>
  </si>
  <si>
    <t>HANDICAP</t>
  </si>
  <si>
    <t>PARKING STALL</t>
  </si>
  <si>
    <t>LANE REDUCTION ARROW</t>
  </si>
  <si>
    <t>WRONG WAY ARROW</t>
  </si>
  <si>
    <t>SHEET TOTALS:</t>
  </si>
  <si>
    <t>SR 39 OVERLAP IN LOUDONVILLE, CURB BOTH SIDES</t>
  </si>
  <si>
    <t>WEST PERRYSVILLE CORP</t>
  </si>
  <si>
    <t>EAST PERRYSVILLE CORP</t>
  </si>
  <si>
    <t>CURB BOTH SIDES</t>
  </si>
  <si>
    <t>CURB SOUTH SIDE ONLY, SR 60 OVERLAP IN LOUDONVILLE</t>
  </si>
  <si>
    <t>BEING TWLTL</t>
  </si>
  <si>
    <t>SOUTH POLK CORP</t>
  </si>
  <si>
    <t>NORTH POLK CORP</t>
  </si>
  <si>
    <t>NORTH SAVANNAH CORP</t>
  </si>
  <si>
    <t>SOUTH SAVANNAH CORP</t>
  </si>
  <si>
    <t>SOUTH CHATFIELD CORP</t>
  </si>
  <si>
    <t>NORTH CHATFIELD CORP</t>
  </si>
  <si>
    <t>SOUTH TIRO CORP</t>
  </si>
  <si>
    <t>NORTH TIRO CORP</t>
  </si>
  <si>
    <t>GUISS RD</t>
  </si>
  <si>
    <t>NEW WASHINGTON CORP</t>
  </si>
  <si>
    <t>SR 61C</t>
  </si>
  <si>
    <t>SR 10</t>
  </si>
  <si>
    <t>CHESTNUT RIDGE RD</t>
  </si>
  <si>
    <t>SR 57/301</t>
  </si>
  <si>
    <t>EASTBOUND EXIT TO GRAFTON RD</t>
  </si>
  <si>
    <t>EASTBOUND ENTRANCE TO GRAFTON RD</t>
  </si>
  <si>
    <t>WESTBOUND EXIT TO GRAFTON RD</t>
  </si>
  <si>
    <t>WESTBOUND ENTRANCE TO GRAFTON RD</t>
  </si>
  <si>
    <t>SR 57 OVERLAP</t>
  </si>
  <si>
    <t>NORTH RIDGEVILLE CORP</t>
  </si>
  <si>
    <t>BEGIN SR 83 OVERLAP</t>
  </si>
  <si>
    <t>GRIGGS RD</t>
  </si>
  <si>
    <t>SITES RD</t>
  </si>
  <si>
    <t>NORTHBOUND ENTRANCE FROM SR 13</t>
  </si>
  <si>
    <t>NORTHBOUND EXIT TO SR 13</t>
  </si>
  <si>
    <t>GREENWICH CORP</t>
  </si>
  <si>
    <t>CHEVRON</t>
  </si>
  <si>
    <t>TWLT ARROW</t>
  </si>
  <si>
    <t>STOP BAR SLM 5.95(W, E, N, S), 6.10(W, E, N)</t>
  </si>
  <si>
    <t>SR 60/WASHINGTON ST</t>
  </si>
  <si>
    <t>STOP BAR SLM 6.28</t>
  </si>
  <si>
    <t>SR 511 E APPROACH</t>
  </si>
  <si>
    <t>MAIN ST N APPROACH</t>
  </si>
  <si>
    <t>STOP BAR SLM 8.85(W, E, S), 9.14(W, E, N, S)</t>
  </si>
  <si>
    <t>STOP BAR SLM 1.00(N&amp;S)</t>
  </si>
  <si>
    <t>STOP BAR 3.79(W)</t>
  </si>
  <si>
    <t>TR 585</t>
  </si>
  <si>
    <t>TR 1894</t>
  </si>
  <si>
    <t>CR 1600</t>
  </si>
  <si>
    <t>CR 500</t>
  </si>
  <si>
    <t>CR 30A</t>
  </si>
  <si>
    <t>CR 2786</t>
  </si>
  <si>
    <t>CR 620</t>
  </si>
  <si>
    <t>CR 175</t>
  </si>
  <si>
    <t>STOP BAR SLM 0.53, 1.04, 1.34, 2.20(W&amp;E), 3.11, 3.13, 3.57(N&amp;S)</t>
  </si>
  <si>
    <t>TR 2300</t>
  </si>
  <si>
    <t>CR 2175</t>
  </si>
  <si>
    <t>TR 63</t>
  </si>
  <si>
    <t>TR 553</t>
  </si>
  <si>
    <t>CR 601</t>
  </si>
  <si>
    <t>TR 783</t>
  </si>
  <si>
    <t>TR 1101</t>
  </si>
  <si>
    <t>TR 2506</t>
  </si>
  <si>
    <t>TR 2156</t>
  </si>
  <si>
    <t>CR 2075</t>
  </si>
  <si>
    <t>TR 257</t>
  </si>
  <si>
    <t>STOP BAR SLM 4.01, 4.02</t>
  </si>
  <si>
    <t>STOP BAR SLM 8.83, 9.43, 9.69</t>
  </si>
  <si>
    <t>CR 1904</t>
  </si>
  <si>
    <t>TR 1184</t>
  </si>
  <si>
    <t>TR 462</t>
  </si>
  <si>
    <t>TR 150</t>
  </si>
  <si>
    <t>CR 40</t>
  </si>
  <si>
    <t>TR 810</t>
  </si>
  <si>
    <t>US 224 N APPROACH</t>
  </si>
  <si>
    <t>RESTRIPE ALL STOP BARS</t>
  </si>
  <si>
    <t>SR 545</t>
  </si>
  <si>
    <t>TR 1265</t>
  </si>
  <si>
    <t>SPORE BRANDYWINE RD</t>
  </si>
  <si>
    <t>WASHINGTON ST</t>
  </si>
  <si>
    <t>SR 103 W JUNCTION</t>
  </si>
  <si>
    <t>RR CROSSING</t>
  </si>
  <si>
    <t>SHERMAN ST</t>
  </si>
  <si>
    <t>STOP BAR SLM 9.16, 9.20, 9.24, 9.87(W&amp;E), 10.29, 10.79, 11.04, 11.76</t>
  </si>
  <si>
    <t>BRANNON RD</t>
  </si>
  <si>
    <t>REMLINGER RD</t>
  </si>
  <si>
    <t>STOP BAR SLM 11.81</t>
  </si>
  <si>
    <t>STOP BAR SLM 3.65(W&amp;E), 4.80(N&amp;S), 5.36, 6.20(N&amp;S)</t>
  </si>
  <si>
    <t>BIDDLE RD</t>
  </si>
  <si>
    <t>SAWYER RD</t>
  </si>
  <si>
    <t>ROSTALK RD</t>
  </si>
  <si>
    <t>DIEBLER RD</t>
  </si>
  <si>
    <t>PARKS RD</t>
  </si>
  <si>
    <t>STOP BAR SLM 19.38(N&amp;S), 19.92, 21.05(W&amp;E), 21.27, 22.67, 22.99</t>
  </si>
  <si>
    <t>RR CROSSING N APPROACH</t>
  </si>
  <si>
    <t>KNAUSS RD</t>
  </si>
  <si>
    <t>STOP BAR SLM 23.27(N&amp;S), 23.39(W&amp;E), 23.94, 24.48, 24.51(W&amp;E)</t>
  </si>
  <si>
    <t>PARK RD</t>
  </si>
  <si>
    <t>SR 602 E JUNCTION</t>
  </si>
  <si>
    <t>RR CROSSING W APPROACH</t>
  </si>
  <si>
    <t>RR CROSSING S APPROACH</t>
  </si>
  <si>
    <t>STOP BAR SLM 2.81(N&amp;S); RR SLM 2.72, 2.94; SCHOOL SLM 2.73</t>
  </si>
  <si>
    <t>CHATFIELD CENTER RD</t>
  </si>
  <si>
    <t>SR 2 EASTBOUND RAMPS</t>
  </si>
  <si>
    <t>STOP BAR SLM 8.34, 8.50, 8.52, 8.85(ALL 4), 10.58(S)</t>
  </si>
  <si>
    <t>OLD MUDBROOK RD</t>
  </si>
  <si>
    <t>STOP BAR SLM 1.96, 2.06, 2.69, 3.88(W&amp;E), 5.57(W&amp;E)</t>
  </si>
  <si>
    <t>SCHEID RD</t>
  </si>
  <si>
    <t>SAILORWAY DR</t>
  </si>
  <si>
    <t>ARLINGTON RD</t>
  </si>
  <si>
    <t>STOP BAR SLM 6.81, 7.06(W&amp;E), 7.53, 7.55(N&amp;S), 7.59</t>
  </si>
  <si>
    <t>ELM ST</t>
  </si>
  <si>
    <t>SR 113 N APPROACH</t>
  </si>
  <si>
    <t>STOP BAR SLM 0.01(N), 1.20(N&amp;S), 2.74(W&amp;E), 3.57, 3.70, 3.75</t>
  </si>
  <si>
    <t>HARRIS RD N JUNCTION</t>
  </si>
  <si>
    <t>YINGLING RD</t>
  </si>
  <si>
    <t>PERKINS AVE S APPROACH</t>
  </si>
  <si>
    <t>N MALL BLVD N APPROACH</t>
  </si>
  <si>
    <t>STOP BAR SLM 1.15(S), 1.20, 1.55, 1.59, 1.82(W), 1.91(ALL 4), 2.09(ALL 4), 2.34(N)</t>
  </si>
  <si>
    <t>N MALL BLVD S APPROACH</t>
  </si>
  <si>
    <t>STOP BAR SLM 2.37(S), 2.52(N&amp;S), 2.67(ALL 4), 2.95(N&amp;S), 3.15(N&amp;S), 3.44(N,S,W)</t>
  </si>
  <si>
    <t>CROSSINGS RD</t>
  </si>
  <si>
    <t>CROSSINGS RD S APPROACH</t>
  </si>
  <si>
    <t>STOP BAR SLM 3.58(N,S,W), 3.70(N,S,W), 4.31(ALL 4)</t>
  </si>
  <si>
    <t>BOGART RD</t>
  </si>
  <si>
    <t>US 20 EASTBOUND EXIT</t>
  </si>
  <si>
    <t>NEW LONDON HS SCHOOL ZONE</t>
  </si>
  <si>
    <t>STOP BAR SLM 1.36(ALL 4), 1.43(N&amp;S)</t>
  </si>
  <si>
    <t>WEST ST</t>
  </si>
  <si>
    <t>SR 99 E APPROACH</t>
  </si>
  <si>
    <t>BILLINGS RD</t>
  </si>
  <si>
    <t>SECTION LINE RD 30</t>
  </si>
  <si>
    <t>NEW LONDON SECTION LINE RD</t>
  </si>
  <si>
    <t>WENZ RD</t>
  </si>
  <si>
    <t>OLD SR 18</t>
  </si>
  <si>
    <t>RR CROSSING E APPROACH</t>
  </si>
  <si>
    <t>STOP BAR SLM 7.46(W&amp;E), 7.84(W&amp;E)</t>
  </si>
  <si>
    <t>GREENWICH E TOWN LINE RD</t>
  </si>
  <si>
    <t>STOP BAR SLM 19.56, 19.81(E.)</t>
  </si>
  <si>
    <t>SR 99 W APPROACH</t>
  </si>
  <si>
    <t>PRAIRIE RD</t>
  </si>
  <si>
    <t>WILLIAMS RD</t>
  </si>
  <si>
    <t>QUARRY RD</t>
  </si>
  <si>
    <t>CROOK ST</t>
  </si>
  <si>
    <t>STOP BAR SLM 0.72(W&amp;E), 2.79(N), 3.84(N&amp;S), 6.16, 6.43(4), 7.49, 7.82, 7.95</t>
  </si>
  <si>
    <t>STOP BAR SLM 8.30, 8.53(W&amp;E), 8.76(N&amp;S), 8.90, 9.01(N&amp;S), 10.42, 10.92</t>
  </si>
  <si>
    <t>CAPEL RD</t>
  </si>
  <si>
    <t>BEAR CREEK DR</t>
  </si>
  <si>
    <t>N APP. TO US 20 EB RAMPS</t>
  </si>
  <si>
    <t>PECK WADSWORTH RD</t>
  </si>
  <si>
    <t>BUTTERNUT RIDGE RD</t>
  </si>
  <si>
    <t>WEST WALMART DRIVE</t>
  </si>
  <si>
    <t>BOONE RD E APPROACH</t>
  </si>
  <si>
    <t>LORAIN CORRECTIONAL DRIVE</t>
  </si>
  <si>
    <t>STOP BAR SLM 6.49(N&amp;E), 6.51</t>
  </si>
  <si>
    <t>SR 83 N APPROACH</t>
  </si>
  <si>
    <t>GREENWICH TOWN LINE RD</t>
  </si>
  <si>
    <t>MURRAY RIDGE RD E APP.</t>
  </si>
  <si>
    <t>BAKER RD</t>
  </si>
  <si>
    <t>HAWLEY RD</t>
  </si>
  <si>
    <t>STOP BAR SLM 4.18, 7.18(N&amp;S)</t>
  </si>
  <si>
    <t>DUTE AVE</t>
  </si>
  <si>
    <t>ARBY'S DRIVE</t>
  </si>
  <si>
    <t>ARBY'S DRIVE E APPROACH</t>
  </si>
  <si>
    <t>STOP BAR SLM 2.26(4)</t>
  </si>
  <si>
    <t>JIMMY JOHNS DRIVE S APP.</t>
  </si>
  <si>
    <t>STOP BAR SLM 21.84(N&amp;S), 21.99(N&amp;S), 23.92(N&amp;S), 24.32(N&amp;S), 25.04(4)</t>
  </si>
  <si>
    <t>SR 611 N APPROACH</t>
  </si>
  <si>
    <t>STOP BAR SLM 26.18(N&amp;S), 26.30(N&amp;S), 26.42(N&amp;S)</t>
  </si>
  <si>
    <t>NEW LONDON EASTERN RD</t>
  </si>
  <si>
    <t>GRIGGS RD E JUNCTION</t>
  </si>
  <si>
    <t>GRIGGS RD W JUNCTION</t>
  </si>
  <si>
    <t>CLARK LN</t>
  </si>
  <si>
    <t>ROOT RD</t>
  </si>
  <si>
    <t>STOP BAR SLM 5.58(W&amp;E), 6.61(W&amp;E), 6.90(W&amp;E), 7.63(W&amp;E), 8.13(W&amp;E)</t>
  </si>
  <si>
    <t>PARKSIDE DR</t>
  </si>
  <si>
    <t>PROSPECT ST</t>
  </si>
  <si>
    <t>MANDARIN DR</t>
  </si>
  <si>
    <t>IR 76 WB RAMPS N APP.</t>
  </si>
  <si>
    <t>ROLLING RIDGE DR</t>
  </si>
  <si>
    <t>HARTFORD DR</t>
  </si>
  <si>
    <t>YOST RD</t>
  </si>
  <si>
    <t>STOP BAR SLM 1.05, 1.56, 4.16(N&amp;S), 5.16(N&amp;S), 6.35, 7.04, 7.74(4)</t>
  </si>
  <si>
    <t>FENN RD W APPROACH</t>
  </si>
  <si>
    <t>IR 76 EB RAMPS S APPROACH</t>
  </si>
  <si>
    <t>LEXINGTON RIDGE N APP.</t>
  </si>
  <si>
    <t>BIKE XING S APPROACH</t>
  </si>
  <si>
    <t>STOP BAR SLM 16.91(N&amp;S)</t>
  </si>
  <si>
    <t>STOP BAR SLM 0.99</t>
  </si>
  <si>
    <t>STOP BAR SLM 13.54(N&amp;S)</t>
  </si>
  <si>
    <t>LEDGEWOOD DR N APPROACH</t>
  </si>
  <si>
    <t>KINGSBURY RD</t>
  </si>
  <si>
    <t>KINGSBURY RD N APPROACH</t>
  </si>
  <si>
    <t>STOP BAR SLM 22.74(4)</t>
  </si>
  <si>
    <t>DEPOT ST</t>
  </si>
  <si>
    <t>SR 18 S APPROACH</t>
  </si>
  <si>
    <t>SR 18 N APPROACH</t>
  </si>
  <si>
    <t>RESTRIPE ALL LANE ARROWS ON SR 94</t>
  </si>
  <si>
    <t>STOP BAR SLM 1.06(W&amp;E), 1.83, 3.67, 4.62(W&amp;E), 5.47(W&amp;E), 6.65(W&amp;E)</t>
  </si>
  <si>
    <t>OLD MILL RD</t>
  </si>
  <si>
    <t>BELLUS RD</t>
  </si>
  <si>
    <t>STOP BAR SLM 3.41(W&amp;E)</t>
  </si>
  <si>
    <t>STOP BAR SLM 2.37(W&amp;E)</t>
  </si>
  <si>
    <t>HIGHLAND DR</t>
  </si>
  <si>
    <t>KELLOGG RD</t>
  </si>
  <si>
    <t>STOP BAR SLM 18.59(N), 18.88(4), 19.32(4), 20.14, 20.99(4), 22.22, 22.28</t>
  </si>
  <si>
    <t>N SCHOOL ZONE</t>
  </si>
  <si>
    <t>SR 97 W JUNCTION</t>
  </si>
  <si>
    <t>ARROW SLM 14.68, 15.77; TWLT ARROW SLM 15.03</t>
  </si>
  <si>
    <t>SETTLEMENT EAST RD</t>
  </si>
  <si>
    <t>SHOUP RD</t>
  </si>
  <si>
    <t>PLYMOUTH SPRINGMILL RD</t>
  </si>
  <si>
    <t>STOP BAR SLM 5.57(4), 5.95, 6.46, 6.98(N&amp;S), 7.27(N&amp;S), 8.38, 9.20(N&amp;S)</t>
  </si>
  <si>
    <t>GANGES FIVE POINTS RD</t>
  </si>
  <si>
    <t>ROME SOUTH RD W JUNCTION</t>
  </si>
  <si>
    <t>CLEARVIEW DR</t>
  </si>
  <si>
    <t>US 42 W JUNCTION</t>
  </si>
  <si>
    <t>US 42 E JUNCTION S APP.</t>
  </si>
  <si>
    <t>BELLVILLE JOHNSVILLE RD</t>
  </si>
  <si>
    <t>STOP BAR SLM 0.59, 0.94(2), 1.22, 1.44, 1.81(W&amp;E), 1.82, 2.41(N&amp;S), 2.51</t>
  </si>
  <si>
    <t>HENRY RD</t>
  </si>
  <si>
    <t>KUHN RD</t>
  </si>
  <si>
    <t>LAKEWOOD DR</t>
  </si>
  <si>
    <t>BOWEN RD</t>
  </si>
  <si>
    <t>STOP BAR SLM 16.81, 17.27, 17.52(W&amp;E)</t>
  </si>
  <si>
    <t>EARICK RD</t>
  </si>
  <si>
    <t>MOCK RD</t>
  </si>
  <si>
    <t>US 42 S APPROACH</t>
  </si>
  <si>
    <t>PLEASANT VALLEY RD</t>
  </si>
  <si>
    <t>KAYLOR RD</t>
  </si>
  <si>
    <t>WILLET RD</t>
  </si>
  <si>
    <t>SNODDY RD</t>
  </si>
  <si>
    <t>SPRINGVILLE RD</t>
  </si>
  <si>
    <t>KISTER RD</t>
  </si>
  <si>
    <t>GRACELAND WAY</t>
  </si>
  <si>
    <t>EASTERN RD</t>
  </si>
  <si>
    <t>CR 700</t>
  </si>
  <si>
    <t>STOP BAR SLM 0.02, 0.58, 0.64</t>
  </si>
  <si>
    <t>WILEY RD N JUNCTION</t>
  </si>
  <si>
    <t>GIFFEN DR S APPROACH</t>
  </si>
  <si>
    <t>W OLD LINCOLN WAY</t>
  </si>
  <si>
    <t>AUDITORIUM RD N APP.</t>
  </si>
  <si>
    <t>MCAFEE RD</t>
  </si>
  <si>
    <t>FRICK RD</t>
  </si>
  <si>
    <t>HONEYTOWN RD</t>
  </si>
  <si>
    <t>JEFFREY RD</t>
  </si>
  <si>
    <t>BENNER RD</t>
  </si>
  <si>
    <t>SCHOOL ZONE</t>
  </si>
  <si>
    <t>RIO GRANDE DR</t>
  </si>
  <si>
    <t>RAMSEYER LN</t>
  </si>
  <si>
    <t>SR 603 INTERSECTION</t>
  </si>
  <si>
    <t>US 6/RYE BEACH RD</t>
  </si>
  <si>
    <t>CLEVELAND RD EXIT RAMP</t>
  </si>
  <si>
    <t>BEECHWOOD DR S APPROACH</t>
  </si>
  <si>
    <t>SR 254 S APPROACH</t>
  </si>
  <si>
    <t>SR 254 N APPROACH</t>
  </si>
  <si>
    <t>STOP BAR WEST AND NORTH APPROACHES</t>
  </si>
  <si>
    <t>MAYFIELD ST S APPROACH</t>
  </si>
  <si>
    <t>MAYFIELD ST N APPROACH</t>
  </si>
  <si>
    <t>3 STOP WORDS ON PAVEMENT</t>
  </si>
  <si>
    <t>STOP BAR SLM 0.17, 0.47(N&amp;S), 0.58(N&amp;S)</t>
  </si>
  <si>
    <t>IR 71 SB RAMPS</t>
  </si>
  <si>
    <t>IR 76 EB RAMPS</t>
  </si>
  <si>
    <t>IR 76 WB RAMPS</t>
  </si>
  <si>
    <t>STOP BAR SLM 1.98(W&amp;E), 2.05(W&amp;E)</t>
  </si>
  <si>
    <t>SR 261</t>
  </si>
  <si>
    <t>IR 71 NB RAMPS S APP.</t>
  </si>
  <si>
    <t>IR 71 NB RAMPS N APP.</t>
  </si>
  <si>
    <t>STRAUB RD S APPROACH</t>
  </si>
  <si>
    <t>STOP BAR SLM 10.59, 10.71, 11.01(N&amp;W), 11.14, 12.06(W)</t>
  </si>
  <si>
    <t>STOP BAR SLM 10.57, 10.69(S&amp;E), 10.99(S&amp;E), 11.13, 12.06(E.)</t>
  </si>
  <si>
    <t>STOP BAR 7.75(W&amp;E), 8.23(NB), 8.53(W&amp;E), 9.43(W&amp;E), 9.62(SB), 10.40(SB)</t>
  </si>
  <si>
    <t>5TH AVE</t>
  </si>
  <si>
    <t>W 4TH ST</t>
  </si>
  <si>
    <t>BELL RD</t>
  </si>
  <si>
    <t>KURZEN RD</t>
  </si>
  <si>
    <t>SMYSER RD E APPROACH</t>
  </si>
  <si>
    <t>W OLD LINCOLN WAY W APP.</t>
  </si>
  <si>
    <t>W OLD LINCOLN WAY E APP.</t>
  </si>
  <si>
    <t>MERGE TO US 30 EB</t>
  </si>
  <si>
    <t>FRY RD</t>
  </si>
  <si>
    <t>PITTSBURGH AVE</t>
  </si>
  <si>
    <t>SR 83/US 250 EB</t>
  </si>
  <si>
    <t>RAMP TO OSHP STATION</t>
  </si>
  <si>
    <t>GRAND TOTALS TO GENERAL SUMMARY:</t>
  </si>
  <si>
    <t>SR 511 S APPROACH</t>
  </si>
  <si>
    <t>ENTRANCE RAMP C</t>
  </si>
  <si>
    <t>ENTRANCE RAMP E</t>
  </si>
  <si>
    <t>SR 2 EB ENTRANCE S APP.</t>
  </si>
  <si>
    <t>RIGHT TURN ARROWS AT WINE ST(SB); STOP BAR SLM 8.93(S); CHANNELIZING SLM 7.98-8.01, 8.30-8.33</t>
  </si>
  <si>
    <t>EASTBOUND EXIT TO SR 269</t>
  </si>
  <si>
    <t>WESTBOUND EXIT TO SR 269</t>
  </si>
  <si>
    <t>EASTBOUND ENTRANCE FROM SR 269</t>
  </si>
  <si>
    <t>WESTBOUND ENTRANCE FROM SR 269</t>
  </si>
  <si>
    <t>EASTBOUND EXIT TO US 6</t>
  </si>
  <si>
    <t>EASTBOUND ENTRANCE FROM US 6</t>
  </si>
  <si>
    <t>WESTBOUND EXIT TO US 6</t>
  </si>
  <si>
    <t>WESTBOUND ENTRANCE FROM US 6</t>
  </si>
  <si>
    <t>EASTBOUND ENTRANCE FROM SR 101</t>
  </si>
  <si>
    <t>EASTBOUND EXIT TO SR 101</t>
  </si>
  <si>
    <t>WESTBOUND EXIT TO SR 101</t>
  </si>
  <si>
    <t>WESTBOUND ENTRANCE FROM SR 101</t>
  </si>
  <si>
    <t>SR 101</t>
  </si>
  <si>
    <t>HOMEGARDNER RD</t>
  </si>
  <si>
    <t>RONALD LN W APPROACH</t>
  </si>
  <si>
    <t>RONALD LN E APPROACH</t>
  </si>
  <si>
    <t>SR 103 S APPROACH</t>
  </si>
  <si>
    <t>SR 103 N APPROACH</t>
  </si>
  <si>
    <t>LAIS RD N APPROACH</t>
  </si>
  <si>
    <t>BELLVUE CORP</t>
  </si>
  <si>
    <t>STRIPE CHANNELIZING LINE ON GORE ONLY</t>
  </si>
  <si>
    <t>STOP BAR SLM 11.25, 11.66, 12.33, 12.37(6), 12.91; CHANNELIZING LINE SLM 11.74(N&amp;S)</t>
  </si>
  <si>
    <t>STOP BAR SLM 0.09, 0.16, 0.22, 0.27(4), 0.32, 1.19(W&amp;E), 2.17(W&amp;E); YELLOW TRANS. SLM 0.37</t>
  </si>
  <si>
    <t>SR 606 N APPROACH</t>
  </si>
  <si>
    <t>BONETA RD W APPROACH</t>
  </si>
  <si>
    <t>CRAWFORD RD S APPROACH</t>
  </si>
  <si>
    <t>US 42 NB EXIT RAMP</t>
  </si>
  <si>
    <t>COLLEGE ST RAMP S APP.</t>
  </si>
  <si>
    <t>IR 76 SB</t>
  </si>
  <si>
    <t>WILLOW RD N APPROACH</t>
  </si>
  <si>
    <t>SHARON CENTER TRAFFIC CIRCLE</t>
  </si>
  <si>
    <t>WEIGH STATION EXIT RAMP</t>
  </si>
  <si>
    <t>LEDGE RD S APPROACH</t>
  </si>
  <si>
    <t>TECHNOLOGY LN E APPROACH</t>
  </si>
  <si>
    <t>SR 3 W APPROACH</t>
  </si>
  <si>
    <t>BUCKEYE HS ENTRANCE</t>
  </si>
  <si>
    <t>MYERS RD W APPROACH</t>
  </si>
  <si>
    <t>ILLINOIS AVE W APPROACH</t>
  </si>
  <si>
    <t>MADISON RD W APPROACH</t>
  </si>
  <si>
    <t>STRAUB RD N APPROACH</t>
  </si>
  <si>
    <t>MICHIGAN AVE S APPROACH</t>
  </si>
  <si>
    <t>FLEMMING FALLS RD S APP.</t>
  </si>
  <si>
    <t>SR 83 SB</t>
  </si>
  <si>
    <t>SR 3 NB</t>
  </si>
  <si>
    <t>COLLIER RD</t>
  </si>
  <si>
    <t>US 250 JCT</t>
  </si>
  <si>
    <t>MARSHALLVILLE CORP</t>
  </si>
  <si>
    <t>SR 100 W JCT</t>
  </si>
  <si>
    <t>SR 100 E JCT</t>
  </si>
  <si>
    <t>STOP BAR SLM 0.00(N&amp;S), 1.00(N&amp;S), 2.00(N&amp;S), 2.28</t>
  </si>
  <si>
    <t>STOP BAR SLM 2.44, 3.01(N&amp;S), 4.02, 5.03(N&amp;S), 6.03(N&amp;S), 7.04</t>
  </si>
  <si>
    <t>ROSS RD</t>
  </si>
  <si>
    <t>SR 13 N APPROACH</t>
  </si>
  <si>
    <t>STOP BAR SLM 10.63(3), 11.18, 11.74, 11.76</t>
  </si>
  <si>
    <t>WILLIAMS ST N APPROACH</t>
  </si>
  <si>
    <t>DIAGONAL RD</t>
  </si>
  <si>
    <t>BLOOMING GROVE RD</t>
  </si>
  <si>
    <t>JEFFERSON RD</t>
  </si>
  <si>
    <t>STOP BAR SLM 0.31, 0.67, 0.93(W&amp;E), 1.47, 2.10, 2.60, 3.61</t>
  </si>
  <si>
    <t>RESTRIPE EX. SPEED MEASUREMENTS (SHOULDER); RESTRIPE ALL STOP BARS</t>
  </si>
  <si>
    <t>CR 1075</t>
  </si>
  <si>
    <t>STOP BAR SLM 0.40, 1.55(2), 4.96, 5.68, 6.70</t>
  </si>
  <si>
    <t>TR 749</t>
  </si>
  <si>
    <t>STOP BAR SLM 0.66</t>
  </si>
  <si>
    <t>STOP BAR SLM 2.91(N&amp;S)</t>
  </si>
  <si>
    <t>TR 793</t>
  </si>
  <si>
    <t>STOP BAR SLM 9.78, 10.38(N&amp;S), 10.96, 11.42(2), 11.93, 12.31, 12.42, 13.95</t>
  </si>
  <si>
    <t>TR 1080</t>
  </si>
  <si>
    <t>STOP BAR SLM 15.79(S), 17.02(N&amp;S), 17.53, 17.92</t>
  </si>
  <si>
    <t>STOP BAR SLM 0.69(N), 1.71, 1.74, 2.87(2 TOTAL), 3.61, 4.39, 4.93, 5.59(2)</t>
  </si>
  <si>
    <t>CR 2404</t>
  </si>
  <si>
    <t>STOP BAR SLM 5.98, 6.97(W&amp;E), 7.86(2), 8.29(2), 9.12, 9.47(2), 10.45, 11.44</t>
  </si>
  <si>
    <t>STOP BAR SLM 11.90, 12.58, 13.13(2) 13.55, 13.65; TRANS. SLM 11.38-11.43</t>
  </si>
  <si>
    <t>TR 1714 N JCT</t>
  </si>
  <si>
    <t>STOP BAR SLM 14.81(2), 15.23, 16.04</t>
  </si>
  <si>
    <t>TR 1504</t>
  </si>
  <si>
    <t>CR 16</t>
  </si>
  <si>
    <t>STOP BAR SLM 27.55(W&amp;E), 29.33, 31.68(W&amp;E), 32.83</t>
  </si>
  <si>
    <t>STOP BAR SLM 0.00(2), 0.05, 1.05, 1.56, 2.64(2), 3.31</t>
  </si>
  <si>
    <t>TR 1922</t>
  </si>
  <si>
    <t>US 42 N APPROACH</t>
  </si>
  <si>
    <t>STOP BAR 5.02(4), 6.33, 6.91(2), 7.94(2), 9.92(2), 10.63(2), 11.45, 12.00, 12.02</t>
  </si>
  <si>
    <t>TR 902</t>
  </si>
  <si>
    <t>STOP BAR SLM 14.03(2), 15.02(2), 16.03(2), 17.04(2), 18.40(E.)</t>
  </si>
  <si>
    <t>CR 1175 S JCT</t>
  </si>
  <si>
    <t>STOP BAR SLM 0.71(2), 1.76(2), 2.39, 2.71, 2.90, 2.99, 3.01, 3.04, 3.07, 3.20(E.)</t>
  </si>
  <si>
    <t>STOP BAR SLM 3.23(2), 3.45, 4.59, 5.18, 6.26, 6.45, 7.35, 7.57(2), 9.60(2)</t>
  </si>
  <si>
    <t>TR 350</t>
  </si>
  <si>
    <t>STOP BAR SLM 10.58(2), 11.72, 11.76, 12.61(2), 13.66(2)</t>
  </si>
  <si>
    <t>STOP BAR SLM 0.69, 1.11(2), 1.45, 1.47, 1.95, 2.18, 3.30(2), 5.33, 5.49(2)</t>
  </si>
  <si>
    <t>TR 2475</t>
  </si>
  <si>
    <t>TR 1059</t>
  </si>
  <si>
    <t>STOP BAR SLM 0.57, 1.42, 1.96, 3.32</t>
  </si>
  <si>
    <t>ODNR RD 51</t>
  </si>
  <si>
    <t>STOP BAR SLM 5.09, 5.19, 5.69(W&amp;E), 6.32, 7.67(W&amp;E), 8.36(W&amp;E)</t>
  </si>
  <si>
    <t>TR 1461</t>
  </si>
  <si>
    <t>TR 581</t>
  </si>
  <si>
    <t>TR 501</t>
  </si>
  <si>
    <t>STOP BAR SLM 11.04, 11.08, 11.27, 12.22(2), 13.20(2)</t>
  </si>
  <si>
    <t>CR 281</t>
  </si>
  <si>
    <t>STOP BAR SLM 1.59, 1.62, 4.64(W), 6.20, 6.84(W&amp;E), 7.76, 8.11, 8.31, 8.38(E.)</t>
  </si>
  <si>
    <t>WESLEY RD</t>
  </si>
  <si>
    <t>TR 856</t>
  </si>
  <si>
    <t>STOP BAR SLM 8.87, 9.73, 9.99, 10.36, 10.53, 10.91, 11.63, 11.83</t>
  </si>
  <si>
    <t>TR 1136</t>
  </si>
  <si>
    <t>STOP BAR SLM 17.42, 17.72, 18.01, 18.51(2), 18.96, 19.13, 19.24(2), 20.98</t>
  </si>
  <si>
    <t>TR 355</t>
  </si>
  <si>
    <t>CR 251</t>
  </si>
  <si>
    <t>STOP BAR SLM 21.97, 22.98(2), 23.12(2), 23.84, 23.89, 24.48, 24.74(N)</t>
  </si>
  <si>
    <t>STOP BAR SLM 0.70, 1.79, 1.84(3), 3.00(2), 3.01, 6.31</t>
  </si>
  <si>
    <t>STOP BAR SLM 6.82(2), 7.76, 7.77, 7.78, 7.83(2), 8.72(N&amp;S), 8.78(2), 8.84</t>
  </si>
  <si>
    <t>SR 302 E APPROACH</t>
  </si>
  <si>
    <t>SR 302 W APPROACH</t>
  </si>
  <si>
    <t>STOP BAR SLM 8.86, 8.91(S), 9.38(2), 10.48, 10.87, 11.23, 11.35, 13.20(2)</t>
  </si>
  <si>
    <t>STOP BAR SLM 0.30, 0.63, 1.09, 1.71(W&amp;E), 2.92, 2.95, 3.45, 3.96</t>
  </si>
  <si>
    <t>STOP BAR SLM 4.06(2), 4.54, 4.89, 6.09(4), 6.90</t>
  </si>
  <si>
    <t>STOP BAR SLM 7.03, 7.89(2), 8.39(2), 9.59, 10.09(2), 11.23(2), 11.34</t>
  </si>
  <si>
    <t>STOP BAR 14.96, 14.99, 15.78(2), 16.77, 17.03, 17.31, 18.35, 19.52, 20.02</t>
  </si>
  <si>
    <t>TR 704</t>
  </si>
  <si>
    <t>STOP BAR SLM 1.40, 3.16(2), 4.10, 4.22, 4.68, 5.71, 6.67, 6.80(2), 9.14(2), 10.14</t>
  </si>
  <si>
    <t>STOP BAR SLM 20.76(2), 21.52, 22.33(2), 22.61(2), 23.04(2), 24.09(2), 25.36(2)</t>
  </si>
  <si>
    <t>CSX RR N APPROACH</t>
  </si>
  <si>
    <t>STOP BAR SLM 26.09(2), 27.10(2)</t>
  </si>
  <si>
    <t>STOP BAR SLM 0.43, 0.65, 2.38, 2.44, 2.55</t>
  </si>
  <si>
    <t>STOP BAR SLM 12.90(2), 14.93(2), 15.45, 17.98(2), 19.02(2)</t>
  </si>
  <si>
    <t>STOP BAR SLM 19.23, 19.38(W), 19.48(2), 19.54, 19.55, 22.20(2)</t>
  </si>
  <si>
    <t>STOP BAR SLM 18.97(W); RR CROSSING SLM 25.90</t>
  </si>
  <si>
    <t>STOP BAR SLM 3.60(W), 5.07(E.), 6.65(S)</t>
  </si>
  <si>
    <t>GELSANLITER RD</t>
  </si>
  <si>
    <t>STOP BAR SLM 3.98, 4.97, 6.10, 6.24, 6.83(2)</t>
  </si>
  <si>
    <t>MIDDLETOWN RD</t>
  </si>
  <si>
    <t>STOP BAR SLM 11.82, 22.90(2)</t>
  </si>
  <si>
    <t>STOP BAR SLM 0.00(E.), 1.03(E.), 2.04, 2.56, 3.07(W), 5.12(W); RR SLM 5.54, 8.78</t>
  </si>
  <si>
    <t>ORWEILER RD</t>
  </si>
  <si>
    <t>STOP BAR SLM 0.57, 1.25(E.), 2.33, 2.94(2), 3.93, 4.01, 4.22, 4.64, 5.34</t>
  </si>
  <si>
    <t>STOP BAR SLM 10.06(2), 11.74(2), 13.77, 13.90(S), 14.28(4), 14.35(N,E,S)</t>
  </si>
  <si>
    <t>STOP BAR SLM 15.35(2), 17.33, 19.15, 21.58(N&amp;S); RR SLM 15.02(1)</t>
  </si>
  <si>
    <t>MARION MELMORE RD</t>
  </si>
  <si>
    <t>STOP BAR SLM 1.01(S)</t>
  </si>
  <si>
    <t>COLE RD</t>
  </si>
  <si>
    <t>STOP BAR SLM 13.98, 14.91(2)</t>
  </si>
  <si>
    <t>STOP BAR SLM 4.24, 4.26, 5.96, 9.20, 9.21, 9.76, 11.74, 13.64, 13.75; SCHOOL 13.68</t>
  </si>
  <si>
    <t>STOP BAR SLM 14.25(N&amp;S), 14.32</t>
  </si>
  <si>
    <t>STOP BAR SLM 2.65(2), 4.38(4), 5.30(4), 7.95(4), 8.32; WORD ONLY SLM 10.56</t>
  </si>
  <si>
    <t>NORTHWEST RD</t>
  </si>
  <si>
    <t>STOP BAR SLM 0.05(S), 1.39, 2.58, 3.08</t>
  </si>
  <si>
    <t>MAPLE AVE</t>
  </si>
  <si>
    <t>CEDAR POINT DR</t>
  </si>
  <si>
    <t>RYE BEACH W APPROACH</t>
  </si>
  <si>
    <t>STOP BAR SLM 13.32, 13.94, 15.31(W)</t>
  </si>
  <si>
    <t>HERON DR</t>
  </si>
  <si>
    <t>STOP BAR SLM 19.60, 19.66, 20.10, 20.43, 22.20, 22.40, 22.43, 23.02, 23.78(2)</t>
  </si>
  <si>
    <t>JOPPA RD</t>
  </si>
  <si>
    <t>INDIANA AVE</t>
  </si>
  <si>
    <t>STOP BAR SLM 24.01, 24.71, 25.37, 25.42, 26.16(2), 27.13(2)</t>
  </si>
  <si>
    <t>COEN RD</t>
  </si>
  <si>
    <t>CARTER RD</t>
  </si>
  <si>
    <t>STOP BAR SLM 0.65, 1.61, 5.73, 6.14(2), 6.91, 7.88</t>
  </si>
  <si>
    <t>HOLIDAY DR</t>
  </si>
  <si>
    <t>STOP BAR SLM 0.36, 1.47, 1.73, 3.68, 4.32(4), 4.77(2), 5.76, 6.23, 6.24(2)</t>
  </si>
  <si>
    <t>STOP BAR SLM 1.74, 2.04, 2.43, 2.57, 2.95, 3.90, 4.13, 6.02</t>
  </si>
  <si>
    <t>STOP BAR SLM 6.84(2), 14.19(2), 15.01, 15.46(S), 17.08, 19.29, 20.32, 20.42, 20.50, 20.64</t>
  </si>
  <si>
    <t>GREEN RD</t>
  </si>
  <si>
    <t>BARDSHAR RD</t>
  </si>
  <si>
    <t>STOP BAR SLM 5.23(2)</t>
  </si>
  <si>
    <t>KALAHARI DR S APPROACH</t>
  </si>
  <si>
    <t>HURON AVERY W APP</t>
  </si>
  <si>
    <t>ARROW SLM 5.27(NB), 8.75(2, EB); STOP BAR SLM 8.91(E.), 8.92(E.)</t>
  </si>
  <si>
    <t>POTTER RD</t>
  </si>
  <si>
    <t>STOP BAR SLM 0.40, 0.65, 3.67(2), 4.26(W), 5.10</t>
  </si>
  <si>
    <t>MASON RD</t>
  </si>
  <si>
    <t>STOP BAR SLM 0.48(2), 8.02(4)</t>
  </si>
  <si>
    <t>PONTIAC LINE RD</t>
  </si>
  <si>
    <t>STOP BAR SLM 0.00(2), 0.54, 1.26</t>
  </si>
  <si>
    <t>PLYMOUTH EAST RD</t>
  </si>
  <si>
    <t>STOP BAR SLM 15.46, 19.96(N)</t>
  </si>
  <si>
    <t>HARTLAND CENTER RD</t>
  </si>
  <si>
    <t>STOP BAR SLM 1.54(N&amp;S), 1.82, 2.71, 5.30; SCHOOL SLM 7.26</t>
  </si>
  <si>
    <t>SCHOOL ZONE W APP</t>
  </si>
  <si>
    <t>STOP BAR SLM 16.23(2), 16.50(N), 17.06, 19.12, 19.55, 25.58(S), 25.71</t>
  </si>
  <si>
    <t>SR 60 E JCT</t>
  </si>
  <si>
    <t>STOP BAR SLM 2.58(2), 3.58(2), 4.57, 5.09(2), 5.94, 8.31(2)</t>
  </si>
  <si>
    <t>STOP BAR SLM 9.25, 11.40, 12.93(W&amp;E)</t>
  </si>
  <si>
    <t>STOP BAR SLM 0.00(N&amp;E), 0.39(2), 0.75, 1.91, 3.01, 5.61(E.), 14.96, 15.11(E.)</t>
  </si>
  <si>
    <t>SETTLEMENT COVE DR</t>
  </si>
  <si>
    <t>JOHNSON RD</t>
  </si>
  <si>
    <t>STOP BAR SLM 15.93, 17.85(4)</t>
  </si>
  <si>
    <t>THEO MOLL DR</t>
  </si>
  <si>
    <t>STOP BAR SLM 5.05</t>
  </si>
  <si>
    <t>STOP BAR SLM 2.74, 2.88, 4.41(N)</t>
  </si>
  <si>
    <t>PATTEN TRACT RD</t>
  </si>
  <si>
    <t>STOP BAR SLM 2.64(W), 3.21(2), 4.58, 5.32(2), 8.91(2), 11.09, 11.66</t>
  </si>
  <si>
    <t>S RIDGE RD</t>
  </si>
  <si>
    <t>US 20 WB ENT S APPROACH</t>
  </si>
  <si>
    <t>TR 136</t>
  </si>
  <si>
    <t>STOP BAR SLM 0.08(W), 0.45, 1.10, 2.59, 3.56, 3.59, 4.59, 5.01</t>
  </si>
  <si>
    <t>YOUNG RD</t>
  </si>
  <si>
    <t>HANFORD RD</t>
  </si>
  <si>
    <t>GIBBS RD N JCT</t>
  </si>
  <si>
    <t>STOP BAR SLM 3.70(N&amp;S), 5.45(2), 5.49(2), 5.66, 6.38(4); CHANNELIZING SLM 6.37(2)</t>
  </si>
  <si>
    <t>STOP BAR SLM 7.63(2), 8.90(2), 10.44, 11.44(4), 11.93(N), 12.74(S)</t>
  </si>
  <si>
    <t>FOSTER RD</t>
  </si>
  <si>
    <t>GRISWOLD RD N APPROACH</t>
  </si>
  <si>
    <t>BEECHWOOD DR S APP</t>
  </si>
  <si>
    <t>STOP BAR SLM 20.10; RIGHT TURN ARROWS ONLY</t>
  </si>
  <si>
    <t>IR 90 EB ENT RAMP N APP</t>
  </si>
  <si>
    <t>IR 90 WB ENT RAMP N APP</t>
  </si>
  <si>
    <t>2 LEFT ARROWS, 5 RIGHT ARROWS</t>
  </si>
  <si>
    <t>STOP BAR SLM 0.44(2), 5.79(E.)</t>
  </si>
  <si>
    <t>JONES RD</t>
  </si>
  <si>
    <t>STOP BAR SLM 6.42(2), 7.81(2), 7.97(2), 8.18(2), 8.69(2); YELLOW TRANS. SLM 7.81(N&amp;S), 7.98(S), 8.09, 8.17(N&amp;S)</t>
  </si>
  <si>
    <t>WEBSTER RD</t>
  </si>
  <si>
    <t>STOP BAR SLM 9.42, 10.14, 11.07(2), 11.48, 11.99(4), 16.97(2); ARROWS AT SR 303; TRANS. SLM 13.77</t>
  </si>
  <si>
    <t>STOP BAR SLM 0.00, 2.22, 3.38, 4.60, 4.97, 5.10, 6.12, 7.52(4), 9.01(N)</t>
  </si>
  <si>
    <t>GORE ORPHANAGE RD</t>
  </si>
  <si>
    <t>STOP BAR SLM 0.67(S), 2.99(2), 5.05, 5.76(2), 8.34(4), 10.06(4), 10.29, 10.91(4)</t>
  </si>
  <si>
    <t>SQUIRE RD</t>
  </si>
  <si>
    <t>STOP BAR SLM 2.11, 4.08, 4.88, 5.53(E.)</t>
  </si>
  <si>
    <t>STOP BAR SLM 0.00(E.), 1.54, 3.66, 4.36(2), 5.91(2), 6.94, 6.99, 8.01(2); RR SLM 6.85</t>
  </si>
  <si>
    <t>BIGGS RD</t>
  </si>
  <si>
    <t>PARSONS RD</t>
  </si>
  <si>
    <t>STOP BAR SLM 9.56(2), 10.28, 11.33, 12.22, 12.35(E.)</t>
  </si>
  <si>
    <t>STOP BAR SLM 0.21, 0.45, 2.68(2), 4.42(2), 5.31(2), 5.47(2), 6.81(2), 7.63, 7.88, 8.37(2)</t>
  </si>
  <si>
    <t>WEST RD</t>
  </si>
  <si>
    <t>STOP BAR SLM 0.55(2), 1.40(2), 1.48(2), 3.44(2), 4.33; RR SLM 4.08, 4.25</t>
  </si>
  <si>
    <t>STOP BAR SLM 4.40, 5.77, 7.30, 7.31, 7.84(2), 8.29(2), 9.65, 10.36, 11.10, 15.40, 17.58(2)</t>
  </si>
  <si>
    <t>STOP BAR 21.69, 22.06(4); ARROW SLM 22.08(WB)</t>
  </si>
  <si>
    <t>OBERLIN-ELYRIA RD E APP</t>
  </si>
  <si>
    <t>HIGH ST</t>
  </si>
  <si>
    <t>STOP BAR SLM 0.31, 0.44, 0.47(N&amp;S), 0.58(N&amp;S), 0.89, 1.39, 1.85, 2.08(STOP)</t>
  </si>
  <si>
    <t>STOP BAR SLM 2.12(STOP), 2.14, 2.20, 2.27(3), 2.35(4), 2.43(2, STOP)</t>
  </si>
  <si>
    <t>STOP BAR SLM 3.03(STOP), 3.41(4), 3.56(STOP), 3.71(STOP), 4.01(E.)</t>
  </si>
  <si>
    <t>STOP BAR SLM 2.51(2, STOP), 2.59(2, STOP), 2.87(2, STOP), 2.94(STOP)</t>
  </si>
  <si>
    <t>PLEASANT VIEW DR</t>
  </si>
  <si>
    <t>FENN RD</t>
  </si>
  <si>
    <t>7 DEFICIENT LANE ARROWS, 1 DEFICIENT ONLY</t>
  </si>
  <si>
    <t>BOSTON RD</t>
  </si>
  <si>
    <t>SCHOOL ZONE E APPROACH</t>
  </si>
  <si>
    <t>STOP BAR SLM 15.12(EB), 15.53; DEF. ARROW SLM 15.04(WB), 15.94-15.96(WB 3 RIGHT); SCHOOL SLM 14.26</t>
  </si>
  <si>
    <t>YELLOW TRANS. SLM 16.85, 17.40, 17.60</t>
  </si>
  <si>
    <t>FRIENDSVILLE RD</t>
  </si>
  <si>
    <t>STOP BAR SLM 10.48, 12.05</t>
  </si>
  <si>
    <t>SR 162 S JCT</t>
  </si>
  <si>
    <t>COLLEGE ST RAMP N APP.</t>
  </si>
  <si>
    <t>STOP BAR SLM 3.15, 5.23, 10.05(ARROW), 10.50(ARROWS N&amp;S)</t>
  </si>
  <si>
    <t>SPIETH RD</t>
  </si>
  <si>
    <t>STOP BAR SLM 0.95</t>
  </si>
  <si>
    <t>AVON LAKE RD</t>
  </si>
  <si>
    <t>KENNARD RD N APP</t>
  </si>
  <si>
    <t>STOP BAR SLM 4.94, 6.59, 9.03(W), 12.82, 14.07(2)</t>
  </si>
  <si>
    <t>STOP BAR SLM 0.00(4), 3.99(2), 4.07(2)</t>
  </si>
  <si>
    <t>STOP BAR SLM 14.86(N), 15.08, 15.09</t>
  </si>
  <si>
    <t>STOP BAR SLM 21.99, 24.18</t>
  </si>
  <si>
    <t>FIRESTONE RD</t>
  </si>
  <si>
    <t>STOP BAR SLM 0.47(2), 4.04</t>
  </si>
  <si>
    <t>RIVER CORNERS RD E JCT</t>
  </si>
  <si>
    <t>LAKE RD E APPROACH</t>
  </si>
  <si>
    <t>STOP BAR SLM 1.44, 1.54</t>
  </si>
  <si>
    <t>ERHART NORTHERN RD</t>
  </si>
  <si>
    <t>STOP BAR SLM 9.55(2), 10.52(2), 11.50, 11.56, 11.75(2), 13.53, 15.56(2), 19.23</t>
  </si>
  <si>
    <t>STATION RD</t>
  </si>
  <si>
    <t>STOP BAR SLM 0.99(N), 1.98, 2.10, 4.26(S), 4.94(W), 5.88(S), 11.77; YELLOW TRANS. SLM 9.85(E.)</t>
  </si>
  <si>
    <t>LODI RD W APPROACH</t>
  </si>
  <si>
    <t>STOP BAR SLM 1.05, 1.91, 1.97(2), 2.19, 2.23, 2.75(N), 2.83</t>
  </si>
  <si>
    <t>SPAYDE RD</t>
  </si>
  <si>
    <t>STOP BAR SLM 5.10(3), 5.25(4), 6.47</t>
  </si>
  <si>
    <t>STOP BAR SLM 21.55, 23.69(2), 24.08, 24.58, 25.74, 26.28(E.), 26.97(2), 28.83(W)</t>
  </si>
  <si>
    <t>LATTIMER RD</t>
  </si>
  <si>
    <t>FREE RD</t>
  </si>
  <si>
    <t>STOP BAR SLM 30.34, 31.41(E.)</t>
  </si>
  <si>
    <t>NOBLE RD</t>
  </si>
  <si>
    <t>TROUT DR</t>
  </si>
  <si>
    <t>STOP BAR LMS 18.40</t>
  </si>
  <si>
    <t>HINESVILLE RD</t>
  </si>
  <si>
    <t>STOP BAR SLM 0.26, 0.50, 1.10, 1.58(2), 5.85, 6.00, 6.58</t>
  </si>
  <si>
    <t>DALE RD</t>
  </si>
  <si>
    <t>STOP BAR SLM 8.53, 11.01, 12.62(N&amp;S)</t>
  </si>
  <si>
    <t>STOP BAR SLM 16.79, 16.83, 16.90</t>
  </si>
  <si>
    <t>STOP BAR SLM 0.00, 0.32, 0.37, 0.53, 1.29(2), 1.49, 2.42, 2.77</t>
  </si>
  <si>
    <t>LINDSEY RD</t>
  </si>
  <si>
    <t>STOP BAR SLM 4.07, 4.15(4), 4.34, 4.67(W&amp;E), 4.88(W,E,S), 5.34, 6.75</t>
  </si>
  <si>
    <t>STOP BAR SLM 0.22, 0.26, 0.54(2), 2.04, 2.57(2), 3.12(2), 3.87, 4.35, 4.78</t>
  </si>
  <si>
    <t>STIVING RD</t>
  </si>
  <si>
    <t>SPRINGMILL RD</t>
  </si>
  <si>
    <t>STOP BAR SLM 13.85(2), 14.12(2)</t>
  </si>
  <si>
    <t>STOP BAR SLM 8.43, 8.63, 9.59(2), 10.62(W), 11.12, 12.39(W), 13.59, 13.77(2)</t>
  </si>
  <si>
    <t>STOP BAR SLM 4.11(4), 4.24(S), 4.29, 6.14, 7.96(E.), 8.12(W), 8.20, 10.22(2)</t>
  </si>
  <si>
    <t>COVERT RD</t>
  </si>
  <si>
    <t>STOP BAR SLM 0.27(2),</t>
  </si>
  <si>
    <t>STOP BAR SLM 10.39, 10.45, 10.88, 10.93, 14.31(2), 15.34(2), 16.25, 16.83</t>
  </si>
  <si>
    <t>VERMILLION ST</t>
  </si>
  <si>
    <t>STOP BAR SLM 0.88, 0.98(S), 1.08, 2.21, 2.40(W); 2.78(STOP)</t>
  </si>
  <si>
    <t>STOP BAR SLM 4.05, 4.83, 5.65, 6.05, 6.15, 6.18, 6.27, 6.30, 6.66(2), 7.23, 7.79</t>
  </si>
  <si>
    <t>HILDEBRANT RD</t>
  </si>
  <si>
    <t>STOP BAR SLM 8.33, 8.73, 9.63, 10.10, 13.54, 13.58, 14.07, 19.63</t>
  </si>
  <si>
    <t>STOP BAR SLM 2.53(2), 2.45(2), 3.44, 3.95, 4.71</t>
  </si>
  <si>
    <t>CRESTLINE-BLOOMINGGROVE</t>
  </si>
  <si>
    <t>STOP BAR SLM 0.27, 3.01, 3.40</t>
  </si>
  <si>
    <t>STOP BAR SLM 0.49, 0.76, 1.76(2), 2.63, 5.22(E.), 6.24, 6.49, 8.42(W), 8.94</t>
  </si>
  <si>
    <t>GINGER LN</t>
  </si>
  <si>
    <t>STOP BAR SLM 7.54, 7.68, 7.90(2), 7.97, 9.72, 10.45, 10.90, 11.14, 11.41</t>
  </si>
  <si>
    <t>KOOGLE RD</t>
  </si>
  <si>
    <t>STOP BAR SLM 1.64, 2.79(2), 3.31, 5.59, 6.73(2), 7.07, 7.66, 8.74, 9.16, 11.43</t>
  </si>
  <si>
    <t>TR 1128</t>
  </si>
  <si>
    <t>PAINTER RD</t>
  </si>
  <si>
    <t>STONEWOOD DR</t>
  </si>
  <si>
    <t>STOP BAR SLM 8.08, 8.98</t>
  </si>
  <si>
    <t>STOP BAR SLM 0.52, 1.07, 1.38, 4.30, 4.96, 5.04, 5.08, 5.83(2), 6.34, 6.84(2), 7.77</t>
  </si>
  <si>
    <t>WILLOW HILL RD</t>
  </si>
  <si>
    <t>STOP BAR SLM 0.39, 1.15, 1.40, 2.17, 2.65(2), 2.68, 3.91</t>
  </si>
  <si>
    <t>MCNAUL RD</t>
  </si>
  <si>
    <t>KASTER RD</t>
  </si>
  <si>
    <t>STOP BAR SLM 14.78, 16.97, 19.05(2), 19.31, 20.40</t>
  </si>
  <si>
    <t>STOP BAR SLM 6.96, 7.23, 7.75, 9.91(2), 11.37(2), 12.16, 13.26(2), 14.10, 14.56</t>
  </si>
  <si>
    <t>STOP BAR SLM 1.05(2), 1.62(2), 2.62(2), 3.64, 4.88(2), 5.20, 6.15(2)</t>
  </si>
  <si>
    <t>STOP BAR SLM 6.23(2), 6.78(2), 8.59, 8.67, 8.98, 9.08, 9.21, 9.30, 9.35, 9.60</t>
  </si>
  <si>
    <t>BLACHLEYVILLE RD</t>
  </si>
  <si>
    <t>STOP BAR SLM 10.81(E.), 11.25(2), 11.61</t>
  </si>
  <si>
    <t>STOP BAR SLM 25.20(2), 26.25(2)</t>
  </si>
  <si>
    <t>STOP BAR SLM 0.00, 0.50, 1.00, 1.86, 5.61, 6.28, 7.82</t>
  </si>
  <si>
    <t>STOP BAR SLM 0.50, 1.00, 1.86, 5.61, 6.28, 7.82</t>
  </si>
  <si>
    <t>COLUMBUS AVE EXT</t>
  </si>
  <si>
    <t>US 30 RAMP TO SR 3 NB</t>
  </si>
  <si>
    <t>KANSAS RD W APPROACH</t>
  </si>
  <si>
    <t>ARROWS SLM 19.60(3), 20.15(EB), 20.18(WB), 22.26(4, EB); STOP BAR 19.64, 20.15(S)</t>
  </si>
  <si>
    <t>US 30A W APPROACH</t>
  </si>
  <si>
    <t>ARROW SLM 22.77</t>
  </si>
  <si>
    <t>CHURCH RD</t>
  </si>
  <si>
    <t>SR 585 N APPROACH</t>
  </si>
  <si>
    <t>STEINER RD</t>
  </si>
  <si>
    <t>STOP BAR SLM 9.30(2), 11.11, 12.01(3), 12.55(2), 13.24(2)</t>
  </si>
  <si>
    <t>STOP BAR SLM 1.76(4), 5.00(4), 5.29, 6.06, 6.29, 6.34, 7.29, 7.80, 8.29, 8.30, 8.89, 8.92</t>
  </si>
  <si>
    <t>FORCE RD</t>
  </si>
  <si>
    <t>STOP BAR SLM 1.16, 1.43, 2.18(2), 3.25(2), 3.31(2), 3.76, 4.11, 4.83(2), 5.99, 6.49, 6.61</t>
  </si>
  <si>
    <t>JOHNNY APPLESEED DR N JCT</t>
  </si>
  <si>
    <t>SR 302 JCT</t>
  </si>
  <si>
    <t>STOP BAR SLM 8.08, 8.95; ARROW SLM 9.06, 9.08</t>
  </si>
  <si>
    <t>HUTTON RD S JCT</t>
  </si>
  <si>
    <t>STOP BAR SLM 17.01, 17.05, 17.56, 18.12(2), 19.13(2), 19.29, 20.15(2), 20.71, 21.26</t>
  </si>
  <si>
    <t>STEINER RD S JCT</t>
  </si>
  <si>
    <t>STOP BAR SLM 22.31(2), 23.35(2), 24.37(2), 25.36(W)</t>
  </si>
  <si>
    <t>MIDDLE ST</t>
  </si>
  <si>
    <t>SCHOOL ZONE S APPROACH</t>
  </si>
  <si>
    <t>STOP BAR SLM 2.04(W), 3.85, 4.23, 4.37, 4.69(2), 4.88, 5.41, 5.92(2)</t>
  </si>
  <si>
    <t>WITHRICH RD</t>
  </si>
  <si>
    <t>RUDY RD N JCT</t>
  </si>
  <si>
    <t>STOP BAR SLM 8.67, 16.18(2), 16.62, 16.65, 16.98(2), 18.21(2), 18.72, 19.07, 19.42</t>
  </si>
  <si>
    <t>HATFIELD RD</t>
  </si>
  <si>
    <t>DOYLESTOWN RD</t>
  </si>
  <si>
    <t>STOP BAR SLM 0.36, 0.62(2), 0.73, 2.60(2), 3.13, 3.64(2), 4.41, 5.19</t>
  </si>
  <si>
    <t>STOP BAR SLM 5.70(2), 7.32(2), 8.50, 8.72</t>
  </si>
  <si>
    <t>RAMP TO US 30 WB</t>
  </si>
  <si>
    <t>STOP BAR SLM 0.91(N), 2.36(2), 2.44(2), 3.48(2), 4.02, 4.68, 4.79, 5.43, 5.51(2)</t>
  </si>
  <si>
    <t>STOP BAR SLM 5.85, 6.36, 7.17, 8.04(W&amp;E), 8.56, 8.61, 8.69, 8.98, 9.21(2)</t>
  </si>
  <si>
    <t>HARRISON RD</t>
  </si>
  <si>
    <t>STOP BAR SLM 3.10</t>
  </si>
  <si>
    <t>HINER RD</t>
  </si>
  <si>
    <t>STOP BAR SLM 1.43, 1.54(2), 1.62, 2.21, 3.09, 3.70, 3.79, 4.89(2), 6.13(2), 6.66N</t>
  </si>
  <si>
    <t>STOP BAR SLM 6.91(W)</t>
  </si>
  <si>
    <t>SELBY RD BRIDGE S APP</t>
  </si>
  <si>
    <t>STOP BAR SLM 14.60(2), 14.91(2), 14.99, 15.48, 16.15</t>
  </si>
  <si>
    <t>STOP BAR SLM 16.57(2), 17.80, 17.95, 18.32(N), 22.48; SCHOOL SLM 18.63</t>
  </si>
  <si>
    <t>KIDRON RD</t>
  </si>
  <si>
    <t>STOP BAR SLM 24.38(3), 26.64, 26.66</t>
  </si>
  <si>
    <t>WENGER RD</t>
  </si>
  <si>
    <t>STAIR RD</t>
  </si>
  <si>
    <t>STOP BAR SLM 3.54(2), 7.79(W)</t>
  </si>
  <si>
    <t>STOP BAR SLM 3.82(W), 4.80, 5.29, 6.22, 6.23, 7.14, 7.88, 10.01, 11.98, 12.18(2)</t>
  </si>
  <si>
    <t>MYERS RD</t>
  </si>
  <si>
    <t>SR 301/ELYRIA RD</t>
  </si>
  <si>
    <t>STOP BAR SLM 12.90(S), 13.88, 13.93(S)</t>
  </si>
  <si>
    <t>STOP BAR SLM 1.74, 2.65, 3.34(2), 4.41, 4.45, 4.52, 4.55, 5.54, 6.48(2), 7.50(2), 13.16(2)</t>
  </si>
  <si>
    <t>PLEASANT HOME RD</t>
  </si>
  <si>
    <t>SR 604/MAPLE ST</t>
  </si>
  <si>
    <t>STOP BAR SLM 8.21(2), 9.90(2), 10.18, 10.72, 10.92, 11.20(2), 12.03, 13.16(2)</t>
  </si>
  <si>
    <t>STOP BAR SLM 3.17, 3.34, 15.82(2), 16.37, 16.92(2), 17.55(4); 14 ARROWS AT GATES ST, 16 ARROWS AT EASTERN RD</t>
  </si>
  <si>
    <t>CAMP RD</t>
  </si>
  <si>
    <t>OLLER RD</t>
  </si>
  <si>
    <t>STOP BAR SLM 0.50(2), 3.79, 5.23, 7.02, 8.51(2), 9.52(2), 10.59(2), 11.28</t>
  </si>
  <si>
    <t>STOP BAR SLM 13.57(2), 14.34, 14.61, 15.07(2), 15.19, 16.07, 17.05, 17.10</t>
  </si>
  <si>
    <t>STOP BAR SLM 18.59(W&amp;E)</t>
  </si>
  <si>
    <t>BLOUGH RD E JCT</t>
  </si>
  <si>
    <t>OLD LINCOLN WAY</t>
  </si>
  <si>
    <t>REAGAN DR</t>
  </si>
  <si>
    <t>STOP BAR SLM 6.74, 7.07, 8.01, 8.54(N&amp;S), 9.52(N,S,E), 9.84; YIELD SLM 9.04(2)</t>
  </si>
  <si>
    <t>SCHOOL LN</t>
  </si>
  <si>
    <t>LIBERTY ST</t>
  </si>
  <si>
    <t>BILLMAN AVE</t>
  </si>
  <si>
    <t>CROW RD</t>
  </si>
  <si>
    <t>EVERGREEN DR</t>
  </si>
  <si>
    <t>GRANDVIEW DR</t>
  </si>
  <si>
    <t>SR 57/SR 301</t>
  </si>
  <si>
    <t>EASTBOUND EXIT TO SR 57/SR 301</t>
  </si>
  <si>
    <t>EASTBOUND ENTRANCE TO SR 57/SR 301</t>
  </si>
  <si>
    <t>WESTBOUND EXIT TO SR 57/SR 301</t>
  </si>
  <si>
    <t>WESTBOUND ENTRANCE TO SR 57/SR 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</si>
</sst>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2" xfId="0" applyFont="1" applyBorder="1" applyAlignment="1">
      <alignment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1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2" xfId="0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0" borderId="11" xfId="0" applyFont="1" applyBorder="1"/>
    <xf numFmtId="0" fontId="2" fillId="0" borderId="1" xfId="0" applyFont="1" applyBorder="1" applyAlignment="1">
      <alignment horizontal="right"/>
    </xf>
    <xf numFmtId="2" fontId="2" fillId="0" borderId="1" xfId="0" applyNumberFormat="1" applyFont="1" applyBorder="1" applyAlignment="1">
      <alignment horizontal="center"/>
    </xf>
    <xf numFmtId="0" fontId="3" fillId="0" borderId="7" xfId="0" applyFont="1" applyBorder="1"/>
    <xf numFmtId="0" fontId="3" fillId="0" borderId="1" xfId="0" applyFont="1" applyBorder="1"/>
    <xf numFmtId="0" fontId="3" fillId="0" borderId="9" xfId="0" applyFont="1" applyBorder="1"/>
    <xf numFmtId="0" fontId="3" fillId="0" borderId="10" xfId="0" applyFont="1" applyBorder="1"/>
    <xf numFmtId="0" fontId="2" fillId="0" borderId="10" xfId="0" applyFont="1" applyBorder="1" applyAlignment="1">
      <alignment horizontal="right"/>
    </xf>
    <xf numFmtId="2" fontId="2" fillId="0" borderId="10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3" fillId="0" borderId="10" xfId="0" applyNumberFormat="1" applyFont="1" applyBorder="1"/>
    <xf numFmtId="2" fontId="3" fillId="0" borderId="1" xfId="0" applyNumberFormat="1" applyFont="1" applyBorder="1"/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3" fillId="0" borderId="19" xfId="0" applyFont="1" applyBorder="1"/>
    <xf numFmtId="0" fontId="3" fillId="0" borderId="15" xfId="0" applyFont="1" applyBorder="1"/>
    <xf numFmtId="2" fontId="2" fillId="0" borderId="15" xfId="0" applyNumberFormat="1" applyFont="1" applyBorder="1" applyAlignment="1">
      <alignment horizontal="center"/>
    </xf>
    <xf numFmtId="0" fontId="3" fillId="0" borderId="20" xfId="0" applyFont="1" applyBorder="1"/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5" xfId="0" applyNumberFormat="1" applyFont="1" applyBorder="1"/>
    <xf numFmtId="1" fontId="2" fillId="0" borderId="15" xfId="0" applyNumberFormat="1" applyFont="1" applyBorder="1" applyAlignment="1">
      <alignment horizont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/>
    </xf>
    <xf numFmtId="3" fontId="2" fillId="0" borderId="15" xfId="0" applyNumberFormat="1" applyFont="1" applyBorder="1" applyAlignment="1">
      <alignment horizont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2" fontId="2" fillId="0" borderId="15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84734-2345-45DF-BEDE-9D511CD94899}">
  <dimension ref="A1:N62"/>
  <sheetViews>
    <sheetView topLeftCell="A36" workbookViewId="0">
      <selection activeCell="A60" sqref="A60:XFD60"/>
    </sheetView>
  </sheetViews>
  <sheetFormatPr defaultRowHeight="15" x14ac:dyDescent="0.25"/>
  <cols>
    <col min="7" max="7" width="25.5703125" customWidth="1"/>
    <col min="8" max="8" width="25.42578125" customWidth="1"/>
    <col min="13" max="13" width="120.7109375" customWidth="1"/>
  </cols>
  <sheetData>
    <row r="1" spans="1:14" x14ac:dyDescent="0.25">
      <c r="A1" s="62" t="s">
        <v>68</v>
      </c>
      <c r="B1" s="63"/>
      <c r="C1" s="63"/>
      <c r="D1" s="63"/>
      <c r="E1" s="64" t="s">
        <v>0</v>
      </c>
      <c r="F1" s="64"/>
      <c r="G1" s="63" t="s">
        <v>75</v>
      </c>
      <c r="H1" s="63"/>
      <c r="I1" s="63" t="s">
        <v>76</v>
      </c>
      <c r="J1" s="63"/>
      <c r="K1" s="63"/>
      <c r="L1" s="63"/>
      <c r="M1" s="69" t="s">
        <v>112</v>
      </c>
      <c r="N1" s="1"/>
    </row>
    <row r="2" spans="1:14" ht="30" x14ac:dyDescent="0.25">
      <c r="A2" s="65" t="s">
        <v>69</v>
      </c>
      <c r="B2" s="66" t="s">
        <v>70</v>
      </c>
      <c r="C2" s="66" t="s">
        <v>71</v>
      </c>
      <c r="D2" s="66" t="s">
        <v>72</v>
      </c>
      <c r="E2" s="67" t="s">
        <v>73</v>
      </c>
      <c r="F2" s="67" t="s">
        <v>74</v>
      </c>
      <c r="G2" s="66" t="s">
        <v>73</v>
      </c>
      <c r="H2" s="66" t="s">
        <v>74</v>
      </c>
      <c r="I2" s="16" t="s">
        <v>77</v>
      </c>
      <c r="J2" s="16" t="s">
        <v>78</v>
      </c>
      <c r="K2" s="16" t="s">
        <v>79</v>
      </c>
      <c r="L2" s="16" t="s">
        <v>80</v>
      </c>
      <c r="M2" s="70"/>
    </row>
    <row r="3" spans="1:14" x14ac:dyDescent="0.25">
      <c r="A3" s="65"/>
      <c r="B3" s="66"/>
      <c r="C3" s="66"/>
      <c r="D3" s="66"/>
      <c r="E3" s="67"/>
      <c r="F3" s="67"/>
      <c r="G3" s="66"/>
      <c r="H3" s="66"/>
      <c r="I3" s="16" t="s">
        <v>1</v>
      </c>
      <c r="J3" s="16" t="s">
        <v>1</v>
      </c>
      <c r="K3" s="16" t="s">
        <v>1</v>
      </c>
      <c r="L3" s="16" t="s">
        <v>1</v>
      </c>
      <c r="M3" s="70"/>
    </row>
    <row r="4" spans="1:14" x14ac:dyDescent="0.25">
      <c r="A4" s="17" t="s">
        <v>2</v>
      </c>
      <c r="B4" s="18" t="s">
        <v>3</v>
      </c>
      <c r="C4" s="18">
        <v>3</v>
      </c>
      <c r="D4" s="18" t="s">
        <v>4</v>
      </c>
      <c r="E4" s="20">
        <v>0</v>
      </c>
      <c r="F4" s="20">
        <v>3.94</v>
      </c>
      <c r="G4" s="18" t="s">
        <v>81</v>
      </c>
      <c r="H4" s="18" t="s">
        <v>82</v>
      </c>
      <c r="I4" s="20">
        <f t="shared" ref="I4:I12" si="0">F4-E4</f>
        <v>3.94</v>
      </c>
      <c r="J4" s="20">
        <f>(F4-E4)*2</f>
        <v>7.88</v>
      </c>
      <c r="K4" s="20">
        <v>0</v>
      </c>
      <c r="L4" s="20">
        <v>0</v>
      </c>
      <c r="M4" s="21"/>
    </row>
    <row r="5" spans="1:14" x14ac:dyDescent="0.25">
      <c r="A5" s="17" t="s">
        <v>2</v>
      </c>
      <c r="B5" s="18" t="s">
        <v>3</v>
      </c>
      <c r="C5" s="18">
        <v>3</v>
      </c>
      <c r="D5" s="18" t="s">
        <v>4</v>
      </c>
      <c r="E5" s="20">
        <v>3.94</v>
      </c>
      <c r="F5" s="20">
        <v>5.94</v>
      </c>
      <c r="G5" s="18" t="s">
        <v>82</v>
      </c>
      <c r="H5" s="18" t="s">
        <v>5</v>
      </c>
      <c r="I5" s="20">
        <f t="shared" si="0"/>
        <v>2.0000000000000004</v>
      </c>
      <c r="J5" s="20">
        <v>3.18</v>
      </c>
      <c r="K5" s="20">
        <v>0</v>
      </c>
      <c r="L5" s="20">
        <v>0.72</v>
      </c>
      <c r="M5" s="21"/>
    </row>
    <row r="6" spans="1:14" x14ac:dyDescent="0.25">
      <c r="A6" s="17" t="s">
        <v>2</v>
      </c>
      <c r="B6" s="18" t="s">
        <v>3</v>
      </c>
      <c r="C6" s="18">
        <v>3</v>
      </c>
      <c r="D6" s="18" t="s">
        <v>4</v>
      </c>
      <c r="E6" s="20">
        <v>5.94</v>
      </c>
      <c r="F6" s="20">
        <v>6.1</v>
      </c>
      <c r="G6" s="18" t="s">
        <v>83</v>
      </c>
      <c r="H6" s="18" t="s">
        <v>84</v>
      </c>
      <c r="I6" s="20">
        <f t="shared" si="0"/>
        <v>0.15999999999999925</v>
      </c>
      <c r="J6" s="20">
        <v>0</v>
      </c>
      <c r="K6" s="20">
        <v>0</v>
      </c>
      <c r="L6" s="20">
        <v>0</v>
      </c>
      <c r="M6" s="21" t="s">
        <v>450</v>
      </c>
    </row>
    <row r="7" spans="1:14" x14ac:dyDescent="0.25">
      <c r="A7" s="17" t="s">
        <v>2</v>
      </c>
      <c r="B7" s="18" t="s">
        <v>3</v>
      </c>
      <c r="C7" s="18">
        <v>3</v>
      </c>
      <c r="D7" s="18" t="s">
        <v>4</v>
      </c>
      <c r="E7" s="20">
        <v>6.1</v>
      </c>
      <c r="F7" s="20">
        <v>6.8140000000000001</v>
      </c>
      <c r="G7" s="18" t="s">
        <v>84</v>
      </c>
      <c r="H7" s="18" t="s">
        <v>85</v>
      </c>
      <c r="I7" s="20">
        <f t="shared" si="0"/>
        <v>0.71400000000000041</v>
      </c>
      <c r="J7" s="20">
        <v>1.1200000000000001</v>
      </c>
      <c r="K7" s="20">
        <v>0</v>
      </c>
      <c r="L7" s="20">
        <v>0</v>
      </c>
      <c r="M7" s="21"/>
    </row>
    <row r="8" spans="1:14" x14ac:dyDescent="0.25">
      <c r="A8" s="17" t="s">
        <v>2</v>
      </c>
      <c r="B8" s="18" t="s">
        <v>3</v>
      </c>
      <c r="C8" s="18">
        <v>3</v>
      </c>
      <c r="D8" s="18" t="s">
        <v>4</v>
      </c>
      <c r="E8" s="20">
        <v>6.81</v>
      </c>
      <c r="F8" s="20">
        <v>8.25</v>
      </c>
      <c r="G8" s="18" t="s">
        <v>85</v>
      </c>
      <c r="H8" s="18" t="s">
        <v>86</v>
      </c>
      <c r="I8" s="20">
        <f t="shared" si="0"/>
        <v>1.4400000000000004</v>
      </c>
      <c r="J8" s="20">
        <f>(F8-E8)*2</f>
        <v>2.8800000000000008</v>
      </c>
      <c r="K8" s="20">
        <v>0</v>
      </c>
      <c r="L8" s="20">
        <v>0</v>
      </c>
      <c r="M8" s="21"/>
    </row>
    <row r="9" spans="1:14" x14ac:dyDescent="0.25">
      <c r="A9" s="17" t="s">
        <v>2</v>
      </c>
      <c r="B9" s="18" t="s">
        <v>3</v>
      </c>
      <c r="C9" s="18">
        <v>39</v>
      </c>
      <c r="D9" s="18" t="s">
        <v>4</v>
      </c>
      <c r="E9" s="20">
        <v>0</v>
      </c>
      <c r="F9" s="20">
        <v>3.98</v>
      </c>
      <c r="G9" s="18" t="s">
        <v>90</v>
      </c>
      <c r="H9" s="18" t="s">
        <v>91</v>
      </c>
      <c r="I9" s="20">
        <f t="shared" si="0"/>
        <v>3.98</v>
      </c>
      <c r="J9" s="20">
        <f>(F9-E9)*2</f>
        <v>7.96</v>
      </c>
      <c r="K9" s="20">
        <v>0</v>
      </c>
      <c r="L9" s="20">
        <v>0</v>
      </c>
      <c r="M9" s="21"/>
    </row>
    <row r="10" spans="1:14" x14ac:dyDescent="0.25">
      <c r="A10" s="17" t="s">
        <v>2</v>
      </c>
      <c r="B10" s="18" t="s">
        <v>3</v>
      </c>
      <c r="C10" s="18">
        <v>39</v>
      </c>
      <c r="D10" s="18" t="s">
        <v>4</v>
      </c>
      <c r="E10" s="20">
        <v>3.98</v>
      </c>
      <c r="F10" s="20">
        <v>4.75</v>
      </c>
      <c r="G10" s="18" t="s">
        <v>451</v>
      </c>
      <c r="H10" s="18" t="s">
        <v>452</v>
      </c>
      <c r="I10" s="20">
        <f t="shared" si="0"/>
        <v>0.77</v>
      </c>
      <c r="J10" s="20">
        <v>0.36</v>
      </c>
      <c r="K10" s="20">
        <v>0</v>
      </c>
      <c r="L10" s="20">
        <v>0</v>
      </c>
      <c r="M10" s="21"/>
    </row>
    <row r="11" spans="1:14" x14ac:dyDescent="0.25">
      <c r="A11" s="17" t="s">
        <v>2</v>
      </c>
      <c r="B11" s="18" t="s">
        <v>3</v>
      </c>
      <c r="C11" s="18">
        <v>39</v>
      </c>
      <c r="D11" s="18" t="s">
        <v>4</v>
      </c>
      <c r="E11" s="20">
        <v>4.75</v>
      </c>
      <c r="F11" s="20">
        <v>8.1300000000000008</v>
      </c>
      <c r="G11" s="18" t="s">
        <v>452</v>
      </c>
      <c r="H11" s="18" t="s">
        <v>82</v>
      </c>
      <c r="I11" s="20">
        <f t="shared" si="0"/>
        <v>3.3800000000000008</v>
      </c>
      <c r="J11" s="20">
        <f>(F11-E11)*2</f>
        <v>6.7600000000000016</v>
      </c>
      <c r="K11" s="20">
        <v>0</v>
      </c>
      <c r="L11" s="20">
        <v>0</v>
      </c>
      <c r="M11" s="21"/>
    </row>
    <row r="12" spans="1:14" x14ac:dyDescent="0.25">
      <c r="A12" s="17" t="s">
        <v>2</v>
      </c>
      <c r="B12" s="18" t="s">
        <v>3</v>
      </c>
      <c r="C12" s="18">
        <v>39</v>
      </c>
      <c r="D12" s="18" t="s">
        <v>4</v>
      </c>
      <c r="E12" s="20">
        <v>8.1300000000000008</v>
      </c>
      <c r="F12" s="20">
        <v>8.84</v>
      </c>
      <c r="G12" s="18" t="s">
        <v>82</v>
      </c>
      <c r="H12" s="18" t="s">
        <v>92</v>
      </c>
      <c r="I12" s="20">
        <f t="shared" si="0"/>
        <v>0.70999999999999908</v>
      </c>
      <c r="J12" s="20">
        <v>1.26</v>
      </c>
      <c r="K12" s="20">
        <v>0</v>
      </c>
      <c r="L12" s="20">
        <v>0</v>
      </c>
      <c r="M12" s="21"/>
    </row>
    <row r="13" spans="1:14" x14ac:dyDescent="0.25">
      <c r="A13" s="17" t="s">
        <v>2</v>
      </c>
      <c r="B13" s="18" t="s">
        <v>3</v>
      </c>
      <c r="C13" s="18">
        <v>39</v>
      </c>
      <c r="D13" s="18" t="s">
        <v>4</v>
      </c>
      <c r="E13" s="20">
        <v>8.84</v>
      </c>
      <c r="F13" s="20">
        <v>9.06</v>
      </c>
      <c r="G13" s="18" t="s">
        <v>92</v>
      </c>
      <c r="H13" s="18" t="s">
        <v>93</v>
      </c>
      <c r="I13" s="20">
        <v>0.44</v>
      </c>
      <c r="J13" s="20">
        <v>0</v>
      </c>
      <c r="K13" s="20">
        <v>0</v>
      </c>
      <c r="L13" s="20">
        <v>0</v>
      </c>
      <c r="M13" s="21" t="s">
        <v>453</v>
      </c>
    </row>
    <row r="14" spans="1:14" x14ac:dyDescent="0.25">
      <c r="A14" s="17" t="s">
        <v>2</v>
      </c>
      <c r="B14" s="18" t="s">
        <v>3</v>
      </c>
      <c r="C14" s="18">
        <v>39</v>
      </c>
      <c r="D14" s="18" t="s">
        <v>4</v>
      </c>
      <c r="E14" s="20">
        <v>9.06</v>
      </c>
      <c r="F14" s="20">
        <v>9.23</v>
      </c>
      <c r="G14" s="18" t="s">
        <v>93</v>
      </c>
      <c r="H14" s="18" t="s">
        <v>11</v>
      </c>
      <c r="I14" s="20">
        <f>F14-E14</f>
        <v>0.16999999999999993</v>
      </c>
      <c r="J14" s="20">
        <v>0</v>
      </c>
      <c r="K14" s="20">
        <v>0</v>
      </c>
      <c r="L14" s="20">
        <v>0</v>
      </c>
      <c r="M14" s="21" t="s">
        <v>453</v>
      </c>
    </row>
    <row r="15" spans="1:14" x14ac:dyDescent="0.25">
      <c r="A15" s="17" t="s">
        <v>2</v>
      </c>
      <c r="B15" s="18" t="s">
        <v>3</v>
      </c>
      <c r="C15" s="18">
        <v>39</v>
      </c>
      <c r="D15" s="18" t="s">
        <v>4</v>
      </c>
      <c r="E15" s="20">
        <v>9.39</v>
      </c>
      <c r="F15" s="20">
        <v>9.89</v>
      </c>
      <c r="G15" s="18" t="s">
        <v>11</v>
      </c>
      <c r="H15" s="18" t="s">
        <v>85</v>
      </c>
      <c r="I15" s="20">
        <f>F15-E15</f>
        <v>0.5</v>
      </c>
      <c r="J15" s="20">
        <v>0.68</v>
      </c>
      <c r="K15" s="20">
        <v>0</v>
      </c>
      <c r="L15" s="20">
        <v>0</v>
      </c>
      <c r="M15" s="21" t="s">
        <v>454</v>
      </c>
    </row>
    <row r="16" spans="1:14" x14ac:dyDescent="0.25">
      <c r="A16" s="17" t="s">
        <v>2</v>
      </c>
      <c r="B16" s="18" t="s">
        <v>6</v>
      </c>
      <c r="C16" s="18">
        <v>42</v>
      </c>
      <c r="D16" s="18" t="s">
        <v>4</v>
      </c>
      <c r="E16" s="20">
        <v>0</v>
      </c>
      <c r="F16" s="20">
        <v>1</v>
      </c>
      <c r="G16" s="18" t="s">
        <v>90</v>
      </c>
      <c r="H16" s="18" t="s">
        <v>12</v>
      </c>
      <c r="I16" s="20">
        <f>F16-E16</f>
        <v>1</v>
      </c>
      <c r="J16" s="20">
        <f>(F16-E16)*2</f>
        <v>2</v>
      </c>
      <c r="K16" s="20">
        <v>0</v>
      </c>
      <c r="L16" s="20">
        <v>0</v>
      </c>
      <c r="M16" s="21"/>
    </row>
    <row r="17" spans="1:13" x14ac:dyDescent="0.25">
      <c r="A17" s="17" t="s">
        <v>2</v>
      </c>
      <c r="B17" s="18" t="s">
        <v>6</v>
      </c>
      <c r="C17" s="18">
        <v>42</v>
      </c>
      <c r="D17" s="18" t="s">
        <v>4</v>
      </c>
      <c r="E17" s="20">
        <v>1</v>
      </c>
      <c r="F17" s="20">
        <v>1.34</v>
      </c>
      <c r="G17" s="18" t="s">
        <v>12</v>
      </c>
      <c r="H17" s="18" t="s">
        <v>13</v>
      </c>
      <c r="I17" s="20">
        <v>0.68</v>
      </c>
      <c r="J17" s="20">
        <v>0.68</v>
      </c>
      <c r="K17" s="20">
        <v>0</v>
      </c>
      <c r="L17" s="20">
        <v>0</v>
      </c>
      <c r="M17" s="21"/>
    </row>
    <row r="18" spans="1:13" x14ac:dyDescent="0.25">
      <c r="A18" s="17" t="s">
        <v>2</v>
      </c>
      <c r="B18" s="18" t="s">
        <v>6</v>
      </c>
      <c r="C18" s="18">
        <v>42</v>
      </c>
      <c r="D18" s="18" t="s">
        <v>4</v>
      </c>
      <c r="E18" s="20">
        <v>1.34</v>
      </c>
      <c r="F18" s="20">
        <v>2.72</v>
      </c>
      <c r="G18" s="18" t="s">
        <v>13</v>
      </c>
      <c r="H18" s="18" t="s">
        <v>94</v>
      </c>
      <c r="I18" s="20">
        <f>F18-E18</f>
        <v>1.3800000000000001</v>
      </c>
      <c r="J18" s="20">
        <f>(F18-E18)*2</f>
        <v>2.7600000000000002</v>
      </c>
      <c r="K18" s="20">
        <v>0</v>
      </c>
      <c r="L18" s="20">
        <v>0</v>
      </c>
      <c r="M18" s="21"/>
    </row>
    <row r="19" spans="1:13" x14ac:dyDescent="0.25">
      <c r="A19" s="17" t="s">
        <v>2</v>
      </c>
      <c r="B19" s="18" t="s">
        <v>6</v>
      </c>
      <c r="C19" s="18">
        <v>42</v>
      </c>
      <c r="D19" s="18" t="s">
        <v>4</v>
      </c>
      <c r="E19" s="20">
        <v>2.72</v>
      </c>
      <c r="F19" s="20">
        <v>2.87</v>
      </c>
      <c r="G19" s="18" t="s">
        <v>455</v>
      </c>
      <c r="H19" s="18" t="s">
        <v>95</v>
      </c>
      <c r="I19" s="20">
        <v>0.3</v>
      </c>
      <c r="J19" s="20">
        <v>0.3</v>
      </c>
      <c r="K19" s="20">
        <v>0</v>
      </c>
      <c r="L19" s="20">
        <v>0</v>
      </c>
      <c r="M19" s="21"/>
    </row>
    <row r="20" spans="1:13" x14ac:dyDescent="0.25">
      <c r="A20" s="17" t="s">
        <v>2</v>
      </c>
      <c r="B20" s="18" t="s">
        <v>6</v>
      </c>
      <c r="C20" s="18">
        <v>42</v>
      </c>
      <c r="D20" s="18" t="s">
        <v>4</v>
      </c>
      <c r="E20" s="20">
        <v>2.87</v>
      </c>
      <c r="F20" s="20">
        <v>3.29</v>
      </c>
      <c r="G20" s="18" t="s">
        <v>95</v>
      </c>
      <c r="H20" s="18" t="s">
        <v>96</v>
      </c>
      <c r="I20" s="20">
        <f>F20-E20</f>
        <v>0.41999999999999993</v>
      </c>
      <c r="J20" s="20">
        <f>(F20-E20)*2</f>
        <v>0.83999999999999986</v>
      </c>
      <c r="K20" s="20">
        <v>0</v>
      </c>
      <c r="L20" s="20">
        <v>0.52</v>
      </c>
      <c r="M20" s="21"/>
    </row>
    <row r="21" spans="1:13" x14ac:dyDescent="0.25">
      <c r="A21" s="17" t="s">
        <v>2</v>
      </c>
      <c r="B21" s="18" t="s">
        <v>6</v>
      </c>
      <c r="C21" s="18">
        <v>42</v>
      </c>
      <c r="D21" s="18" t="s">
        <v>14</v>
      </c>
      <c r="E21" s="20">
        <v>3.29</v>
      </c>
      <c r="F21" s="20">
        <v>3.79</v>
      </c>
      <c r="G21" s="18" t="s">
        <v>96</v>
      </c>
      <c r="H21" s="18" t="s">
        <v>97</v>
      </c>
      <c r="I21" s="20">
        <v>0</v>
      </c>
      <c r="J21" s="20">
        <v>0.5</v>
      </c>
      <c r="K21" s="20">
        <v>0.5</v>
      </c>
      <c r="L21" s="20">
        <v>0.5</v>
      </c>
      <c r="M21" s="21"/>
    </row>
    <row r="22" spans="1:13" x14ac:dyDescent="0.25">
      <c r="A22" s="17" t="s">
        <v>2</v>
      </c>
      <c r="B22" s="18" t="s">
        <v>6</v>
      </c>
      <c r="C22" s="18">
        <v>42</v>
      </c>
      <c r="D22" s="18" t="s">
        <v>15</v>
      </c>
      <c r="E22" s="20">
        <v>3.29</v>
      </c>
      <c r="F22" s="20">
        <v>3.79</v>
      </c>
      <c r="G22" s="18" t="s">
        <v>96</v>
      </c>
      <c r="H22" s="18" t="s">
        <v>97</v>
      </c>
      <c r="I22" s="20">
        <v>0</v>
      </c>
      <c r="J22" s="20">
        <v>0.5</v>
      </c>
      <c r="K22" s="20">
        <v>0.5</v>
      </c>
      <c r="L22" s="20">
        <v>0.5</v>
      </c>
      <c r="M22" s="21"/>
    </row>
    <row r="23" spans="1:13" x14ac:dyDescent="0.25">
      <c r="A23" s="17" t="s">
        <v>2</v>
      </c>
      <c r="B23" s="18" t="s">
        <v>6</v>
      </c>
      <c r="C23" s="18">
        <v>42</v>
      </c>
      <c r="D23" s="18" t="s">
        <v>4</v>
      </c>
      <c r="E23" s="20">
        <v>9.43</v>
      </c>
      <c r="F23" s="20">
        <v>15.23</v>
      </c>
      <c r="G23" s="18" t="s">
        <v>98</v>
      </c>
      <c r="H23" s="18" t="s">
        <v>96</v>
      </c>
      <c r="I23" s="20">
        <f>F23-E23</f>
        <v>5.8000000000000007</v>
      </c>
      <c r="J23" s="20">
        <f>(F23-E23)*2</f>
        <v>11.600000000000001</v>
      </c>
      <c r="K23" s="20">
        <v>0</v>
      </c>
      <c r="L23" s="20">
        <v>0</v>
      </c>
      <c r="M23" s="21" t="s">
        <v>107</v>
      </c>
    </row>
    <row r="24" spans="1:13" x14ac:dyDescent="0.25">
      <c r="A24" s="17" t="s">
        <v>2</v>
      </c>
      <c r="B24" s="18" t="s">
        <v>6</v>
      </c>
      <c r="C24" s="18">
        <v>42</v>
      </c>
      <c r="D24" s="18" t="s">
        <v>14</v>
      </c>
      <c r="E24" s="20">
        <v>15.23</v>
      </c>
      <c r="F24" s="20">
        <v>19.350000000000001</v>
      </c>
      <c r="G24" s="18" t="s">
        <v>96</v>
      </c>
      <c r="H24" s="18" t="s">
        <v>86</v>
      </c>
      <c r="I24" s="20">
        <v>0</v>
      </c>
      <c r="J24" s="20">
        <v>4.12</v>
      </c>
      <c r="K24" s="20">
        <v>4.12</v>
      </c>
      <c r="L24" s="20">
        <v>4.12</v>
      </c>
      <c r="M24" s="21"/>
    </row>
    <row r="25" spans="1:13" x14ac:dyDescent="0.25">
      <c r="A25" s="17" t="s">
        <v>2</v>
      </c>
      <c r="B25" s="18" t="s">
        <v>6</v>
      </c>
      <c r="C25" s="18">
        <v>42</v>
      </c>
      <c r="D25" s="18" t="s">
        <v>15</v>
      </c>
      <c r="E25" s="20">
        <v>15.23</v>
      </c>
      <c r="F25" s="20">
        <v>19.350000000000001</v>
      </c>
      <c r="G25" s="18" t="s">
        <v>96</v>
      </c>
      <c r="H25" s="18" t="s">
        <v>86</v>
      </c>
      <c r="I25" s="20">
        <v>0</v>
      </c>
      <c r="J25" s="20">
        <v>4.12</v>
      </c>
      <c r="K25" s="20">
        <v>4.12</v>
      </c>
      <c r="L25" s="20">
        <v>4.12</v>
      </c>
      <c r="M25" s="21"/>
    </row>
    <row r="26" spans="1:13" x14ac:dyDescent="0.25">
      <c r="A26" s="17" t="s">
        <v>2</v>
      </c>
      <c r="B26" s="18" t="s">
        <v>3</v>
      </c>
      <c r="C26" s="18">
        <v>58</v>
      </c>
      <c r="D26" s="18" t="s">
        <v>4</v>
      </c>
      <c r="E26" s="20">
        <v>0.56000000000000005</v>
      </c>
      <c r="F26" s="20">
        <v>14.09</v>
      </c>
      <c r="G26" s="18" t="s">
        <v>99</v>
      </c>
      <c r="H26" s="18" t="s">
        <v>100</v>
      </c>
      <c r="I26" s="20">
        <f t="shared" ref="I26:I33" si="1">F26-E26</f>
        <v>13.53</v>
      </c>
      <c r="J26" s="20">
        <f>(F26-E26)*2</f>
        <v>27.06</v>
      </c>
      <c r="K26" s="20">
        <v>0</v>
      </c>
      <c r="L26" s="20">
        <v>0</v>
      </c>
      <c r="M26" s="21"/>
    </row>
    <row r="27" spans="1:13" x14ac:dyDescent="0.25">
      <c r="A27" s="17" t="s">
        <v>2</v>
      </c>
      <c r="B27" s="18" t="s">
        <v>3</v>
      </c>
      <c r="C27" s="18">
        <v>60</v>
      </c>
      <c r="D27" s="18" t="s">
        <v>4</v>
      </c>
      <c r="E27" s="20">
        <v>0.68</v>
      </c>
      <c r="F27" s="20">
        <v>1.47</v>
      </c>
      <c r="G27" s="18" t="s">
        <v>11</v>
      </c>
      <c r="H27" s="18" t="s">
        <v>82</v>
      </c>
      <c r="I27" s="20">
        <f t="shared" si="1"/>
        <v>0.78999999999999992</v>
      </c>
      <c r="J27" s="20">
        <v>1.24</v>
      </c>
      <c r="K27" s="20">
        <v>0</v>
      </c>
      <c r="L27" s="20">
        <v>0</v>
      </c>
      <c r="M27" s="21"/>
    </row>
    <row r="28" spans="1:13" x14ac:dyDescent="0.25">
      <c r="A28" s="17" t="s">
        <v>2</v>
      </c>
      <c r="B28" s="18" t="s">
        <v>3</v>
      </c>
      <c r="C28" s="18">
        <v>60</v>
      </c>
      <c r="D28" s="18" t="s">
        <v>4</v>
      </c>
      <c r="E28" s="20">
        <v>1.47</v>
      </c>
      <c r="F28" s="20">
        <v>5.58</v>
      </c>
      <c r="G28" s="18" t="s">
        <v>82</v>
      </c>
      <c r="H28" s="18" t="s">
        <v>16</v>
      </c>
      <c r="I28" s="20">
        <f t="shared" si="1"/>
        <v>4.1100000000000003</v>
      </c>
      <c r="J28" s="20">
        <f t="shared" ref="J28:J33" si="2">(F28-E28)*2</f>
        <v>8.2200000000000006</v>
      </c>
      <c r="K28" s="20">
        <v>0</v>
      </c>
      <c r="L28" s="20">
        <v>0</v>
      </c>
      <c r="M28" s="21"/>
    </row>
    <row r="29" spans="1:13" x14ac:dyDescent="0.25">
      <c r="A29" s="17" t="s">
        <v>2</v>
      </c>
      <c r="B29" s="18" t="s">
        <v>3</v>
      </c>
      <c r="C29" s="18">
        <v>60</v>
      </c>
      <c r="D29" s="18" t="s">
        <v>4</v>
      </c>
      <c r="E29" s="20">
        <v>5.58</v>
      </c>
      <c r="F29" s="20">
        <v>10.53</v>
      </c>
      <c r="G29" s="18" t="s">
        <v>16</v>
      </c>
      <c r="H29" s="18" t="s">
        <v>101</v>
      </c>
      <c r="I29" s="20">
        <f t="shared" si="1"/>
        <v>4.9499999999999993</v>
      </c>
      <c r="J29" s="20">
        <f t="shared" si="2"/>
        <v>9.8999999999999986</v>
      </c>
      <c r="K29" s="20">
        <v>0</v>
      </c>
      <c r="L29" s="20">
        <v>0</v>
      </c>
      <c r="M29" s="21"/>
    </row>
    <row r="30" spans="1:13" x14ac:dyDescent="0.25">
      <c r="A30" s="17" t="s">
        <v>2</v>
      </c>
      <c r="B30" s="18" t="s">
        <v>3</v>
      </c>
      <c r="C30" s="18">
        <v>60</v>
      </c>
      <c r="D30" s="18" t="s">
        <v>4</v>
      </c>
      <c r="E30" s="20">
        <v>10.53</v>
      </c>
      <c r="F30" s="20">
        <v>11.74</v>
      </c>
      <c r="G30" s="18" t="s">
        <v>101</v>
      </c>
      <c r="H30" s="18" t="s">
        <v>102</v>
      </c>
      <c r="I30" s="20">
        <f t="shared" si="1"/>
        <v>1.2100000000000009</v>
      </c>
      <c r="J30" s="20">
        <f t="shared" si="2"/>
        <v>2.4200000000000017</v>
      </c>
      <c r="K30" s="20">
        <v>0</v>
      </c>
      <c r="L30" s="20">
        <v>0</v>
      </c>
      <c r="M30" s="21"/>
    </row>
    <row r="31" spans="1:13" x14ac:dyDescent="0.25">
      <c r="A31" s="17" t="s">
        <v>2</v>
      </c>
      <c r="B31" s="18" t="s">
        <v>3</v>
      </c>
      <c r="C31" s="18">
        <v>60</v>
      </c>
      <c r="D31" s="18" t="s">
        <v>4</v>
      </c>
      <c r="E31" s="20">
        <v>11.74</v>
      </c>
      <c r="F31" s="20">
        <v>12.87</v>
      </c>
      <c r="G31" s="18" t="s">
        <v>102</v>
      </c>
      <c r="H31" s="18" t="s">
        <v>101</v>
      </c>
      <c r="I31" s="20">
        <f t="shared" si="1"/>
        <v>1.129999999999999</v>
      </c>
      <c r="J31" s="20">
        <f t="shared" si="2"/>
        <v>2.259999999999998</v>
      </c>
      <c r="K31" s="20">
        <v>0</v>
      </c>
      <c r="L31" s="20">
        <v>0</v>
      </c>
      <c r="M31" s="21"/>
    </row>
    <row r="32" spans="1:13" x14ac:dyDescent="0.25">
      <c r="A32" s="17" t="s">
        <v>2</v>
      </c>
      <c r="B32" s="18" t="s">
        <v>3</v>
      </c>
      <c r="C32" s="18">
        <v>60</v>
      </c>
      <c r="D32" s="18" t="s">
        <v>4</v>
      </c>
      <c r="E32" s="20">
        <v>12.87</v>
      </c>
      <c r="F32" s="20">
        <v>16.23</v>
      </c>
      <c r="G32" s="18" t="s">
        <v>101</v>
      </c>
      <c r="H32" s="18" t="s">
        <v>99</v>
      </c>
      <c r="I32" s="20">
        <f t="shared" si="1"/>
        <v>3.3600000000000012</v>
      </c>
      <c r="J32" s="20">
        <f t="shared" si="2"/>
        <v>6.7200000000000024</v>
      </c>
      <c r="K32" s="20">
        <v>0</v>
      </c>
      <c r="L32" s="20">
        <v>0</v>
      </c>
      <c r="M32" s="21"/>
    </row>
    <row r="33" spans="1:13" x14ac:dyDescent="0.25">
      <c r="A33" s="17" t="s">
        <v>2</v>
      </c>
      <c r="B33" s="18" t="s">
        <v>3</v>
      </c>
      <c r="C33" s="18">
        <v>60</v>
      </c>
      <c r="D33" s="18" t="s">
        <v>4</v>
      </c>
      <c r="E33" s="20">
        <v>26.23</v>
      </c>
      <c r="F33" s="20">
        <v>32.83</v>
      </c>
      <c r="G33" s="18" t="s">
        <v>17</v>
      </c>
      <c r="H33" s="18" t="s">
        <v>103</v>
      </c>
      <c r="I33" s="20">
        <f t="shared" si="1"/>
        <v>6.5999999999999979</v>
      </c>
      <c r="J33" s="20">
        <f t="shared" si="2"/>
        <v>13.199999999999996</v>
      </c>
      <c r="K33" s="20">
        <v>0</v>
      </c>
      <c r="L33" s="20">
        <v>0</v>
      </c>
      <c r="M33" s="21"/>
    </row>
    <row r="34" spans="1:13" x14ac:dyDescent="0.25">
      <c r="A34" s="17" t="s">
        <v>2</v>
      </c>
      <c r="B34" s="18" t="s">
        <v>18</v>
      </c>
      <c r="C34" s="19">
        <v>71</v>
      </c>
      <c r="D34" s="18" t="s">
        <v>14</v>
      </c>
      <c r="E34" s="20">
        <v>0</v>
      </c>
      <c r="F34" s="20">
        <v>16.149999999999999</v>
      </c>
      <c r="G34" s="18" t="s">
        <v>90</v>
      </c>
      <c r="H34" s="18" t="s">
        <v>86</v>
      </c>
      <c r="I34" s="20">
        <v>0</v>
      </c>
      <c r="J34" s="20">
        <f>F34</f>
        <v>16.149999999999999</v>
      </c>
      <c r="K34" s="20">
        <f>F34</f>
        <v>16.149999999999999</v>
      </c>
      <c r="L34" s="20">
        <f>F34*2</f>
        <v>32.299999999999997</v>
      </c>
      <c r="M34" s="21"/>
    </row>
    <row r="35" spans="1:13" x14ac:dyDescent="0.25">
      <c r="A35" s="17" t="s">
        <v>2</v>
      </c>
      <c r="B35" s="18" t="s">
        <v>18</v>
      </c>
      <c r="C35" s="18">
        <v>71</v>
      </c>
      <c r="D35" s="18" t="s">
        <v>15</v>
      </c>
      <c r="E35" s="20">
        <v>0</v>
      </c>
      <c r="F35" s="20">
        <v>16.149999999999999</v>
      </c>
      <c r="G35" s="18" t="s">
        <v>90</v>
      </c>
      <c r="H35" s="18" t="s">
        <v>86</v>
      </c>
      <c r="I35" s="20">
        <v>0</v>
      </c>
      <c r="J35" s="20">
        <f>F35</f>
        <v>16.149999999999999</v>
      </c>
      <c r="K35" s="20">
        <f>F35</f>
        <v>16.149999999999999</v>
      </c>
      <c r="L35" s="20">
        <f>F35*2</f>
        <v>32.299999999999997</v>
      </c>
      <c r="M35" s="21"/>
    </row>
    <row r="36" spans="1:13" x14ac:dyDescent="0.25">
      <c r="A36" s="17" t="s">
        <v>2</v>
      </c>
      <c r="B36" s="18" t="s">
        <v>18</v>
      </c>
      <c r="C36" s="18">
        <v>71</v>
      </c>
      <c r="D36" s="18" t="s">
        <v>14</v>
      </c>
      <c r="E36" s="20">
        <v>7.63</v>
      </c>
      <c r="F36" s="20">
        <v>8.4700000000000006</v>
      </c>
      <c r="G36" s="18" t="s">
        <v>17</v>
      </c>
      <c r="H36" s="18" t="s">
        <v>88</v>
      </c>
      <c r="I36" s="20">
        <v>0</v>
      </c>
      <c r="J36" s="20">
        <v>0.19</v>
      </c>
      <c r="K36" s="20">
        <v>0.19</v>
      </c>
      <c r="L36" s="20">
        <v>0</v>
      </c>
      <c r="M36" s="21" t="s">
        <v>109</v>
      </c>
    </row>
    <row r="37" spans="1:13" x14ac:dyDescent="0.25">
      <c r="A37" s="17" t="s">
        <v>2</v>
      </c>
      <c r="B37" s="18" t="s">
        <v>18</v>
      </c>
      <c r="C37" s="18">
        <v>71</v>
      </c>
      <c r="D37" s="18" t="s">
        <v>14</v>
      </c>
      <c r="E37" s="20">
        <v>7.63</v>
      </c>
      <c r="F37" s="20">
        <v>8.4700000000000006</v>
      </c>
      <c r="G37" s="18" t="s">
        <v>17</v>
      </c>
      <c r="H37" s="18" t="s">
        <v>89</v>
      </c>
      <c r="I37" s="20">
        <v>0</v>
      </c>
      <c r="J37" s="20">
        <v>0.22</v>
      </c>
      <c r="K37" s="20">
        <v>0.22</v>
      </c>
      <c r="L37" s="20">
        <v>0</v>
      </c>
      <c r="M37" s="21" t="s">
        <v>108</v>
      </c>
    </row>
    <row r="38" spans="1:13" x14ac:dyDescent="0.25">
      <c r="A38" s="17" t="s">
        <v>2</v>
      </c>
      <c r="B38" s="18" t="s">
        <v>18</v>
      </c>
      <c r="C38" s="18">
        <v>71</v>
      </c>
      <c r="D38" s="18" t="s">
        <v>15</v>
      </c>
      <c r="E38" s="20">
        <v>7.63</v>
      </c>
      <c r="F38" s="20">
        <v>8.4700000000000006</v>
      </c>
      <c r="G38" s="18" t="s">
        <v>17</v>
      </c>
      <c r="H38" s="18" t="s">
        <v>88</v>
      </c>
      <c r="I38" s="20">
        <v>0</v>
      </c>
      <c r="J38" s="20">
        <v>0.21</v>
      </c>
      <c r="K38" s="20">
        <v>0.21</v>
      </c>
      <c r="L38" s="20">
        <v>0</v>
      </c>
      <c r="M38" s="21" t="s">
        <v>110</v>
      </c>
    </row>
    <row r="39" spans="1:13" x14ac:dyDescent="0.25">
      <c r="A39" s="17" t="s">
        <v>2</v>
      </c>
      <c r="B39" s="18" t="s">
        <v>18</v>
      </c>
      <c r="C39" s="18">
        <v>71</v>
      </c>
      <c r="D39" s="18" t="s">
        <v>15</v>
      </c>
      <c r="E39" s="20">
        <v>7.63</v>
      </c>
      <c r="F39" s="20">
        <v>8.4700000000000006</v>
      </c>
      <c r="G39" s="18" t="s">
        <v>17</v>
      </c>
      <c r="H39" s="18" t="s">
        <v>89</v>
      </c>
      <c r="I39" s="20">
        <v>0</v>
      </c>
      <c r="J39" s="20">
        <v>0.28999999999999998</v>
      </c>
      <c r="K39" s="20">
        <v>0.28999999999999998</v>
      </c>
      <c r="L39" s="20">
        <v>0</v>
      </c>
      <c r="M39" s="21" t="s">
        <v>111</v>
      </c>
    </row>
    <row r="40" spans="1:13" x14ac:dyDescent="0.25">
      <c r="A40" s="17" t="s">
        <v>2</v>
      </c>
      <c r="B40" s="18" t="s">
        <v>3</v>
      </c>
      <c r="C40" s="18">
        <v>89</v>
      </c>
      <c r="D40" s="18" t="s">
        <v>4</v>
      </c>
      <c r="E40" s="20">
        <v>14.54</v>
      </c>
      <c r="F40" s="20">
        <v>15.56</v>
      </c>
      <c r="G40" s="18" t="s">
        <v>456</v>
      </c>
      <c r="H40" s="18" t="s">
        <v>457</v>
      </c>
      <c r="I40" s="20">
        <f t="shared" ref="I40:I49" si="3">F40-E40</f>
        <v>1.0200000000000014</v>
      </c>
      <c r="J40" s="20">
        <f t="shared" ref="J40:J45" si="4">(F40-E40)*2</f>
        <v>2.0400000000000027</v>
      </c>
      <c r="K40" s="20">
        <v>0</v>
      </c>
      <c r="L40" s="20">
        <v>0</v>
      </c>
      <c r="M40" s="21"/>
    </row>
    <row r="41" spans="1:13" x14ac:dyDescent="0.25">
      <c r="A41" s="17" t="s">
        <v>2</v>
      </c>
      <c r="B41" s="18" t="s">
        <v>3</v>
      </c>
      <c r="C41" s="18">
        <v>89</v>
      </c>
      <c r="D41" s="18" t="s">
        <v>4</v>
      </c>
      <c r="E41" s="20">
        <v>15.56</v>
      </c>
      <c r="F41" s="20">
        <v>18.420000000000002</v>
      </c>
      <c r="G41" s="18" t="s">
        <v>457</v>
      </c>
      <c r="H41" s="18" t="s">
        <v>19</v>
      </c>
      <c r="I41" s="20">
        <f t="shared" si="3"/>
        <v>2.8600000000000012</v>
      </c>
      <c r="J41" s="20">
        <f t="shared" si="4"/>
        <v>5.7200000000000024</v>
      </c>
      <c r="K41" s="20">
        <v>0</v>
      </c>
      <c r="L41" s="20">
        <v>0</v>
      </c>
      <c r="M41" s="21"/>
    </row>
    <row r="42" spans="1:13" x14ac:dyDescent="0.25">
      <c r="A42" s="17" t="s">
        <v>2</v>
      </c>
      <c r="B42" s="18" t="s">
        <v>3</v>
      </c>
      <c r="C42" s="18">
        <v>95</v>
      </c>
      <c r="D42" s="18" t="s">
        <v>4</v>
      </c>
      <c r="E42" s="20">
        <v>0</v>
      </c>
      <c r="F42" s="20">
        <v>1.21</v>
      </c>
      <c r="G42" s="18" t="s">
        <v>90</v>
      </c>
      <c r="H42" s="18" t="s">
        <v>91</v>
      </c>
      <c r="I42" s="20">
        <f t="shared" si="3"/>
        <v>1.21</v>
      </c>
      <c r="J42" s="20">
        <f t="shared" si="4"/>
        <v>2.42</v>
      </c>
      <c r="K42" s="20">
        <v>0</v>
      </c>
      <c r="L42" s="20">
        <v>0</v>
      </c>
      <c r="M42" s="21"/>
    </row>
    <row r="43" spans="1:13" x14ac:dyDescent="0.25">
      <c r="A43" s="17" t="s">
        <v>2</v>
      </c>
      <c r="B43" s="18" t="s">
        <v>3</v>
      </c>
      <c r="C43" s="18">
        <v>95</v>
      </c>
      <c r="D43" s="18" t="s">
        <v>4</v>
      </c>
      <c r="E43" s="20">
        <v>1.21</v>
      </c>
      <c r="F43" s="20">
        <v>1.42</v>
      </c>
      <c r="G43" s="18" t="s">
        <v>451</v>
      </c>
      <c r="H43" s="18" t="s">
        <v>452</v>
      </c>
      <c r="I43" s="20">
        <f t="shared" si="3"/>
        <v>0.20999999999999996</v>
      </c>
      <c r="J43" s="20">
        <f t="shared" si="4"/>
        <v>0.41999999999999993</v>
      </c>
      <c r="K43" s="20">
        <v>0</v>
      </c>
      <c r="L43" s="20">
        <v>0</v>
      </c>
      <c r="M43" s="21"/>
    </row>
    <row r="44" spans="1:13" x14ac:dyDescent="0.25">
      <c r="A44" s="17" t="s">
        <v>2</v>
      </c>
      <c r="B44" s="18" t="s">
        <v>3</v>
      </c>
      <c r="C44" s="18">
        <v>95</v>
      </c>
      <c r="D44" s="18" t="s">
        <v>4</v>
      </c>
      <c r="E44" s="20">
        <v>1.42</v>
      </c>
      <c r="F44" s="20">
        <v>6.49</v>
      </c>
      <c r="G44" s="18" t="s">
        <v>452</v>
      </c>
      <c r="H44" s="18" t="s">
        <v>10</v>
      </c>
      <c r="I44" s="20">
        <f t="shared" si="3"/>
        <v>5.07</v>
      </c>
      <c r="J44" s="20">
        <f t="shared" si="4"/>
        <v>10.14</v>
      </c>
      <c r="K44" s="20">
        <v>0</v>
      </c>
      <c r="L44" s="20">
        <v>0</v>
      </c>
      <c r="M44" s="21"/>
    </row>
    <row r="45" spans="1:13" x14ac:dyDescent="0.25">
      <c r="A45" s="17" t="s">
        <v>2</v>
      </c>
      <c r="B45" s="18" t="s">
        <v>3</v>
      </c>
      <c r="C45" s="18">
        <v>179</v>
      </c>
      <c r="D45" s="18" t="s">
        <v>4</v>
      </c>
      <c r="E45" s="20">
        <v>5.25</v>
      </c>
      <c r="F45" s="20">
        <v>10.47</v>
      </c>
      <c r="G45" s="18" t="s">
        <v>16</v>
      </c>
      <c r="H45" s="18" t="s">
        <v>10</v>
      </c>
      <c r="I45" s="20">
        <f t="shared" si="3"/>
        <v>5.2200000000000006</v>
      </c>
      <c r="J45" s="20">
        <f t="shared" si="4"/>
        <v>10.440000000000001</v>
      </c>
      <c r="K45" s="20">
        <v>0</v>
      </c>
      <c r="L45" s="20">
        <v>0</v>
      </c>
      <c r="M45" s="21"/>
    </row>
    <row r="46" spans="1:13" x14ac:dyDescent="0.25">
      <c r="A46" s="17" t="s">
        <v>2</v>
      </c>
      <c r="B46" s="18" t="s">
        <v>6</v>
      </c>
      <c r="C46" s="18">
        <v>224</v>
      </c>
      <c r="D46" s="18" t="s">
        <v>4</v>
      </c>
      <c r="E46" s="20">
        <v>0</v>
      </c>
      <c r="F46" s="20">
        <v>13.71</v>
      </c>
      <c r="G46" s="18" t="s">
        <v>103</v>
      </c>
      <c r="H46" s="18" t="s">
        <v>104</v>
      </c>
      <c r="I46" s="20">
        <f t="shared" si="3"/>
        <v>13.71</v>
      </c>
      <c r="J46" s="20">
        <v>27.04</v>
      </c>
      <c r="K46" s="20">
        <v>0</v>
      </c>
      <c r="L46" s="20">
        <v>0</v>
      </c>
      <c r="M46" s="21"/>
    </row>
    <row r="47" spans="1:13" x14ac:dyDescent="0.25">
      <c r="A47" s="17" t="s">
        <v>2</v>
      </c>
      <c r="B47" s="18" t="s">
        <v>6</v>
      </c>
      <c r="C47" s="18">
        <v>250</v>
      </c>
      <c r="D47" s="18" t="s">
        <v>4</v>
      </c>
      <c r="E47" s="20">
        <v>0</v>
      </c>
      <c r="F47" s="20">
        <v>6.34</v>
      </c>
      <c r="G47" s="18" t="s">
        <v>103</v>
      </c>
      <c r="H47" s="18" t="s">
        <v>458</v>
      </c>
      <c r="I47" s="20">
        <f t="shared" si="3"/>
        <v>6.34</v>
      </c>
      <c r="J47" s="20">
        <f>(F47-E47)*2</f>
        <v>12.68</v>
      </c>
      <c r="K47" s="20">
        <v>0</v>
      </c>
      <c r="L47" s="20">
        <v>0</v>
      </c>
      <c r="M47" s="21"/>
    </row>
    <row r="48" spans="1:13" x14ac:dyDescent="0.25">
      <c r="A48" s="17" t="s">
        <v>2</v>
      </c>
      <c r="B48" s="18" t="s">
        <v>6</v>
      </c>
      <c r="C48" s="18">
        <v>250</v>
      </c>
      <c r="D48" s="18" t="s">
        <v>4</v>
      </c>
      <c r="E48" s="20">
        <v>6.34</v>
      </c>
      <c r="F48" s="20">
        <v>7.25</v>
      </c>
      <c r="G48" s="18" t="s">
        <v>458</v>
      </c>
      <c r="H48" s="18" t="s">
        <v>459</v>
      </c>
      <c r="I48" s="20">
        <f t="shared" si="3"/>
        <v>0.91000000000000014</v>
      </c>
      <c r="J48" s="20">
        <v>0.68</v>
      </c>
      <c r="K48" s="20">
        <v>0</v>
      </c>
      <c r="L48" s="20">
        <v>0</v>
      </c>
      <c r="M48" s="21"/>
    </row>
    <row r="49" spans="1:13" x14ac:dyDescent="0.25">
      <c r="A49" s="17" t="s">
        <v>2</v>
      </c>
      <c r="B49" s="18" t="s">
        <v>6</v>
      </c>
      <c r="C49" s="18">
        <v>250</v>
      </c>
      <c r="D49" s="18" t="s">
        <v>4</v>
      </c>
      <c r="E49" s="20">
        <v>7.25</v>
      </c>
      <c r="F49" s="20">
        <v>7.77</v>
      </c>
      <c r="G49" s="18" t="s">
        <v>459</v>
      </c>
      <c r="H49" s="18" t="s">
        <v>106</v>
      </c>
      <c r="I49" s="20">
        <f t="shared" si="3"/>
        <v>0.51999999999999957</v>
      </c>
      <c r="J49" s="20">
        <f>(F49-E49)*2</f>
        <v>1.0399999999999991</v>
      </c>
      <c r="K49" s="20">
        <v>0</v>
      </c>
      <c r="L49" s="20">
        <v>0</v>
      </c>
      <c r="M49" s="21"/>
    </row>
    <row r="50" spans="1:13" x14ac:dyDescent="0.25">
      <c r="A50" s="17" t="s">
        <v>2</v>
      </c>
      <c r="B50" s="18" t="s">
        <v>6</v>
      </c>
      <c r="C50" s="18">
        <v>250</v>
      </c>
      <c r="D50" s="18" t="s">
        <v>4</v>
      </c>
      <c r="E50" s="20">
        <v>7.77</v>
      </c>
      <c r="F50" s="20">
        <v>8.4499999999999993</v>
      </c>
      <c r="G50" s="18" t="s">
        <v>106</v>
      </c>
      <c r="H50" s="18" t="s">
        <v>106</v>
      </c>
      <c r="I50" s="20">
        <v>0.67999999999999972</v>
      </c>
      <c r="J50" s="20">
        <v>1.3599999999999994</v>
      </c>
      <c r="K50" s="20">
        <v>0</v>
      </c>
      <c r="L50" s="20">
        <v>0</v>
      </c>
      <c r="M50" s="21"/>
    </row>
    <row r="51" spans="1:13" x14ac:dyDescent="0.25">
      <c r="A51" s="17" t="s">
        <v>2</v>
      </c>
      <c r="B51" s="18" t="s">
        <v>6</v>
      </c>
      <c r="C51" s="18">
        <v>250</v>
      </c>
      <c r="D51" s="18" t="s">
        <v>4</v>
      </c>
      <c r="E51" s="20">
        <v>8.4499999999999993</v>
      </c>
      <c r="F51" s="20">
        <v>12.48</v>
      </c>
      <c r="G51" s="18" t="s">
        <v>106</v>
      </c>
      <c r="H51" s="18" t="s">
        <v>99</v>
      </c>
      <c r="I51" s="20">
        <v>4.0300000000000011</v>
      </c>
      <c r="J51" s="20">
        <v>8.0600000000000023</v>
      </c>
      <c r="K51" s="20">
        <v>0</v>
      </c>
      <c r="L51" s="20">
        <v>0</v>
      </c>
      <c r="M51" s="21"/>
    </row>
    <row r="52" spans="1:13" x14ac:dyDescent="0.25">
      <c r="A52" s="17" t="s">
        <v>2</v>
      </c>
      <c r="B52" s="18" t="s">
        <v>6</v>
      </c>
      <c r="C52" s="18">
        <v>250</v>
      </c>
      <c r="D52" s="18" t="s">
        <v>4</v>
      </c>
      <c r="E52" s="20">
        <v>12.48</v>
      </c>
      <c r="F52" s="20">
        <v>14.97</v>
      </c>
      <c r="G52" s="18" t="s">
        <v>99</v>
      </c>
      <c r="H52" s="18" t="s">
        <v>20</v>
      </c>
      <c r="I52" s="20">
        <v>2.4900000000000002</v>
      </c>
      <c r="J52" s="20">
        <v>4.9800000000000004</v>
      </c>
      <c r="K52" s="20">
        <v>0</v>
      </c>
      <c r="L52" s="20">
        <v>0</v>
      </c>
      <c r="M52" s="21" t="s">
        <v>117</v>
      </c>
    </row>
    <row r="53" spans="1:13" x14ac:dyDescent="0.25">
      <c r="A53" s="17" t="s">
        <v>2</v>
      </c>
      <c r="B53" s="18" t="s">
        <v>6</v>
      </c>
      <c r="C53" s="18">
        <v>250</v>
      </c>
      <c r="D53" s="18" t="s">
        <v>4</v>
      </c>
      <c r="E53" s="20">
        <v>16.62</v>
      </c>
      <c r="F53" s="20">
        <v>17.309999999999999</v>
      </c>
      <c r="G53" s="18" t="s">
        <v>99</v>
      </c>
      <c r="H53" s="18" t="s">
        <v>21</v>
      </c>
      <c r="I53" s="20">
        <v>1.3799999999999955</v>
      </c>
      <c r="J53" s="20">
        <v>1.3799999999999955</v>
      </c>
      <c r="K53" s="20">
        <v>0</v>
      </c>
      <c r="L53" s="20">
        <v>1.3799999999999955</v>
      </c>
      <c r="M53" s="21" t="s">
        <v>107</v>
      </c>
    </row>
    <row r="54" spans="1:13" x14ac:dyDescent="0.25">
      <c r="A54" s="17" t="s">
        <v>2</v>
      </c>
      <c r="B54" s="18" t="s">
        <v>6</v>
      </c>
      <c r="C54" s="18">
        <v>250</v>
      </c>
      <c r="D54" s="18" t="s">
        <v>4</v>
      </c>
      <c r="E54" s="20">
        <v>17.309999999999999</v>
      </c>
      <c r="F54" s="20">
        <v>17.82</v>
      </c>
      <c r="G54" s="18" t="s">
        <v>21</v>
      </c>
      <c r="H54" s="18" t="s">
        <v>115</v>
      </c>
      <c r="I54" s="20">
        <v>0.51000000000000156</v>
      </c>
      <c r="J54" s="20">
        <v>1.0200000000000031</v>
      </c>
      <c r="K54" s="20">
        <v>0</v>
      </c>
      <c r="L54" s="20">
        <v>1.0200000000000031</v>
      </c>
      <c r="M54" s="21"/>
    </row>
    <row r="55" spans="1:13" x14ac:dyDescent="0.25">
      <c r="A55" s="17" t="s">
        <v>2</v>
      </c>
      <c r="B55" s="18" t="s">
        <v>6</v>
      </c>
      <c r="C55" s="18">
        <v>250</v>
      </c>
      <c r="D55" s="18" t="s">
        <v>4</v>
      </c>
      <c r="E55" s="20">
        <v>17.82</v>
      </c>
      <c r="F55" s="20">
        <v>24.75</v>
      </c>
      <c r="G55" s="18" t="s">
        <v>115</v>
      </c>
      <c r="H55" s="18" t="s">
        <v>86</v>
      </c>
      <c r="I55" s="20">
        <v>6.93</v>
      </c>
      <c r="J55" s="20">
        <v>13.86</v>
      </c>
      <c r="K55" s="20">
        <v>0</v>
      </c>
      <c r="L55" s="20">
        <v>0</v>
      </c>
      <c r="M55" s="21"/>
    </row>
    <row r="56" spans="1:13" x14ac:dyDescent="0.25">
      <c r="A56" s="17" t="s">
        <v>2</v>
      </c>
      <c r="B56" s="18" t="s">
        <v>3</v>
      </c>
      <c r="C56" s="18">
        <v>302</v>
      </c>
      <c r="D56" s="18" t="s">
        <v>4</v>
      </c>
      <c r="E56" s="20">
        <v>9.9999999999999995E-8</v>
      </c>
      <c r="F56" s="20">
        <v>14.26</v>
      </c>
      <c r="G56" s="18" t="s">
        <v>86</v>
      </c>
      <c r="H56" s="18" t="s">
        <v>105</v>
      </c>
      <c r="I56" s="20">
        <v>14.2599999</v>
      </c>
      <c r="J56" s="20">
        <v>28.519999800000001</v>
      </c>
      <c r="K56" s="20">
        <v>0</v>
      </c>
      <c r="L56" s="20">
        <v>0</v>
      </c>
      <c r="M56" s="21"/>
    </row>
    <row r="57" spans="1:13" x14ac:dyDescent="0.25">
      <c r="A57" s="17" t="s">
        <v>2</v>
      </c>
      <c r="B57" s="18" t="s">
        <v>3</v>
      </c>
      <c r="C57" s="18">
        <v>302</v>
      </c>
      <c r="D57" s="18" t="s">
        <v>4</v>
      </c>
      <c r="E57" s="20">
        <v>14.26</v>
      </c>
      <c r="F57" s="20">
        <v>14.51</v>
      </c>
      <c r="G57" s="18" t="s">
        <v>105</v>
      </c>
      <c r="H57" s="18" t="s">
        <v>17</v>
      </c>
      <c r="I57" s="20">
        <v>0.25</v>
      </c>
      <c r="J57" s="20">
        <v>0.5</v>
      </c>
      <c r="K57" s="20">
        <v>0</v>
      </c>
      <c r="L57" s="20">
        <v>0</v>
      </c>
      <c r="M57" s="21"/>
    </row>
    <row r="58" spans="1:13" x14ac:dyDescent="0.25">
      <c r="A58" s="17" t="s">
        <v>2</v>
      </c>
      <c r="B58" s="18" t="s">
        <v>3</v>
      </c>
      <c r="C58" s="18">
        <v>511</v>
      </c>
      <c r="D58" s="18" t="s">
        <v>4</v>
      </c>
      <c r="E58" s="20">
        <v>1.0000000000000001E-5</v>
      </c>
      <c r="F58" s="20">
        <v>6.97</v>
      </c>
      <c r="G58" s="18" t="s">
        <v>5</v>
      </c>
      <c r="H58" s="18" t="s">
        <v>22</v>
      </c>
      <c r="I58" s="20">
        <v>6.9699900000000001</v>
      </c>
      <c r="J58" s="20">
        <v>13.93998</v>
      </c>
      <c r="K58" s="20">
        <v>0</v>
      </c>
      <c r="L58" s="20">
        <v>0</v>
      </c>
      <c r="M58" s="21"/>
    </row>
    <row r="59" spans="1:13" x14ac:dyDescent="0.25">
      <c r="A59" s="17" t="s">
        <v>2</v>
      </c>
      <c r="B59" s="18" t="s">
        <v>3</v>
      </c>
      <c r="C59" s="18" t="s">
        <v>116</v>
      </c>
      <c r="D59" s="18" t="s">
        <v>4</v>
      </c>
      <c r="E59" s="20">
        <v>0</v>
      </c>
      <c r="F59" s="20">
        <v>0.04</v>
      </c>
      <c r="G59" s="18" t="s">
        <v>8</v>
      </c>
      <c r="H59" s="18" t="s">
        <v>20</v>
      </c>
      <c r="I59" s="20">
        <v>0.04</v>
      </c>
      <c r="J59" s="20">
        <v>0.08</v>
      </c>
      <c r="K59" s="20">
        <v>0</v>
      </c>
      <c r="L59" s="20">
        <v>0</v>
      </c>
      <c r="M59" s="21"/>
    </row>
    <row r="60" spans="1:13" x14ac:dyDescent="0.25">
      <c r="A60" s="17"/>
      <c r="B60" s="18"/>
      <c r="C60" s="18"/>
      <c r="D60" s="18"/>
      <c r="E60" s="20"/>
      <c r="F60" s="20"/>
      <c r="G60" s="18"/>
      <c r="H60" s="18"/>
      <c r="I60" s="20"/>
      <c r="J60" s="20"/>
      <c r="K60" s="20"/>
      <c r="L60" s="20"/>
      <c r="M60" s="21"/>
    </row>
    <row r="61" spans="1:13" x14ac:dyDescent="0.25">
      <c r="A61" s="17"/>
      <c r="B61" s="18"/>
      <c r="C61" s="18"/>
      <c r="D61" s="18"/>
      <c r="E61" s="20"/>
      <c r="F61" s="20"/>
      <c r="G61" s="68" t="s">
        <v>113</v>
      </c>
      <c r="H61" s="68"/>
      <c r="I61" s="27">
        <f>SUM(I4:I59)</f>
        <v>138.07398989999996</v>
      </c>
      <c r="J61" s="27">
        <f t="shared" ref="J61:L61" si="5">SUM(J4:J59)</f>
        <v>310.04997979999996</v>
      </c>
      <c r="K61" s="27">
        <f t="shared" si="5"/>
        <v>42.449999999999996</v>
      </c>
      <c r="L61" s="27">
        <f t="shared" si="5"/>
        <v>77.47999999999999</v>
      </c>
      <c r="M61" s="21"/>
    </row>
    <row r="62" spans="1:13" ht="15.75" thickBot="1" x14ac:dyDescent="0.3">
      <c r="A62" s="22"/>
      <c r="B62" s="23"/>
      <c r="C62" s="23"/>
      <c r="D62" s="23"/>
      <c r="E62" s="24"/>
      <c r="F62" s="24"/>
      <c r="G62" s="23"/>
      <c r="H62" s="23"/>
      <c r="I62" s="24"/>
      <c r="J62" s="24"/>
      <c r="K62" s="24"/>
      <c r="L62" s="24"/>
      <c r="M62" s="25"/>
    </row>
  </sheetData>
  <mergeCells count="14">
    <mergeCell ref="G61:H61"/>
    <mergeCell ref="G2:G3"/>
    <mergeCell ref="H2:H3"/>
    <mergeCell ref="I1:L1"/>
    <mergeCell ref="M1:M3"/>
    <mergeCell ref="A1:D1"/>
    <mergeCell ref="E1:F1"/>
    <mergeCell ref="G1:H1"/>
    <mergeCell ref="A2:A3"/>
    <mergeCell ref="B2:B3"/>
    <mergeCell ref="C2:C3"/>
    <mergeCell ref="D2:D3"/>
    <mergeCell ref="E2:E3"/>
    <mergeCell ref="F2:F3"/>
  </mergeCells>
  <conditionalFormatting sqref="I1">
    <cfRule type="containsText" dxfId="17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147E0-9E1C-4329-A891-65374672CBB6}">
  <dimension ref="A1:N62"/>
  <sheetViews>
    <sheetView topLeftCell="A24" workbookViewId="0">
      <selection activeCell="A58" sqref="A58"/>
    </sheetView>
  </sheetViews>
  <sheetFormatPr defaultRowHeight="15" x14ac:dyDescent="0.25"/>
  <cols>
    <col min="7" max="7" width="25.5703125" customWidth="1"/>
    <col min="8" max="8" width="25.42578125" customWidth="1"/>
    <col min="13" max="13" width="120.7109375" customWidth="1"/>
  </cols>
  <sheetData>
    <row r="1" spans="1:14" x14ac:dyDescent="0.25">
      <c r="A1" s="62" t="s">
        <v>68</v>
      </c>
      <c r="B1" s="63"/>
      <c r="C1" s="63"/>
      <c r="D1" s="63"/>
      <c r="E1" s="64" t="s">
        <v>0</v>
      </c>
      <c r="F1" s="64"/>
      <c r="G1" s="63" t="s">
        <v>75</v>
      </c>
      <c r="H1" s="63"/>
      <c r="I1" s="63" t="s">
        <v>76</v>
      </c>
      <c r="J1" s="63"/>
      <c r="K1" s="63"/>
      <c r="L1" s="63"/>
      <c r="M1" s="69" t="s">
        <v>112</v>
      </c>
      <c r="N1" s="1"/>
    </row>
    <row r="2" spans="1:14" ht="30" x14ac:dyDescent="0.25">
      <c r="A2" s="65" t="s">
        <v>69</v>
      </c>
      <c r="B2" s="66" t="s">
        <v>70</v>
      </c>
      <c r="C2" s="66" t="s">
        <v>71</v>
      </c>
      <c r="D2" s="66" t="s">
        <v>72</v>
      </c>
      <c r="E2" s="67" t="s">
        <v>73</v>
      </c>
      <c r="F2" s="67" t="s">
        <v>74</v>
      </c>
      <c r="G2" s="66" t="s">
        <v>73</v>
      </c>
      <c r="H2" s="66" t="s">
        <v>74</v>
      </c>
      <c r="I2" s="16" t="s">
        <v>77</v>
      </c>
      <c r="J2" s="16" t="s">
        <v>78</v>
      </c>
      <c r="K2" s="16" t="s">
        <v>79</v>
      </c>
      <c r="L2" s="16" t="s">
        <v>80</v>
      </c>
      <c r="M2" s="70"/>
    </row>
    <row r="3" spans="1:14" x14ac:dyDescent="0.25">
      <c r="A3" s="65"/>
      <c r="B3" s="66"/>
      <c r="C3" s="66"/>
      <c r="D3" s="66"/>
      <c r="E3" s="67"/>
      <c r="F3" s="67"/>
      <c r="G3" s="66"/>
      <c r="H3" s="66"/>
      <c r="I3" s="16" t="s">
        <v>1</v>
      </c>
      <c r="J3" s="16" t="s">
        <v>1</v>
      </c>
      <c r="K3" s="16" t="s">
        <v>1</v>
      </c>
      <c r="L3" s="16" t="s">
        <v>1</v>
      </c>
      <c r="M3" s="70"/>
    </row>
    <row r="4" spans="1:14" x14ac:dyDescent="0.25">
      <c r="A4" s="17" t="s">
        <v>2</v>
      </c>
      <c r="B4" s="18" t="s">
        <v>3</v>
      </c>
      <c r="C4" s="18">
        <v>545</v>
      </c>
      <c r="D4" s="18" t="s">
        <v>4</v>
      </c>
      <c r="E4" s="20">
        <v>0</v>
      </c>
      <c r="F4" s="20">
        <v>4.99</v>
      </c>
      <c r="G4" s="18" t="s">
        <v>90</v>
      </c>
      <c r="H4" s="18" t="s">
        <v>105</v>
      </c>
      <c r="I4" s="20">
        <f>F4</f>
        <v>4.99</v>
      </c>
      <c r="J4" s="20">
        <f>I4*2</f>
        <v>9.98</v>
      </c>
      <c r="K4" s="20">
        <v>0</v>
      </c>
      <c r="L4" s="20">
        <v>0</v>
      </c>
      <c r="M4" s="21"/>
    </row>
    <row r="5" spans="1:14" x14ac:dyDescent="0.25">
      <c r="A5" s="17" t="s">
        <v>2</v>
      </c>
      <c r="B5" s="18" t="s">
        <v>3</v>
      </c>
      <c r="C5" s="18">
        <v>545</v>
      </c>
      <c r="D5" s="18" t="s">
        <v>4</v>
      </c>
      <c r="E5" s="20">
        <v>4.99</v>
      </c>
      <c r="F5" s="20">
        <v>5.46</v>
      </c>
      <c r="G5" s="18" t="s">
        <v>105</v>
      </c>
      <c r="H5" s="18" t="s">
        <v>17</v>
      </c>
      <c r="I5" s="20">
        <f>F5-E5</f>
        <v>0.46999999999999975</v>
      </c>
      <c r="J5" s="20">
        <f>I5*2</f>
        <v>0.9399999999999995</v>
      </c>
      <c r="K5" s="20">
        <v>0</v>
      </c>
      <c r="L5" s="20">
        <v>0</v>
      </c>
      <c r="M5" s="21"/>
    </row>
    <row r="6" spans="1:14" x14ac:dyDescent="0.25">
      <c r="A6" s="17" t="s">
        <v>2</v>
      </c>
      <c r="B6" s="18" t="s">
        <v>3</v>
      </c>
      <c r="C6" s="18">
        <v>603</v>
      </c>
      <c r="D6" s="18" t="s">
        <v>4</v>
      </c>
      <c r="E6" s="20">
        <v>0</v>
      </c>
      <c r="F6" s="20">
        <v>3.62</v>
      </c>
      <c r="G6" s="18" t="s">
        <v>90</v>
      </c>
      <c r="H6" s="18" t="s">
        <v>12</v>
      </c>
      <c r="I6" s="20">
        <f>F6-E6</f>
        <v>3.62</v>
      </c>
      <c r="J6" s="20">
        <f>I6*2</f>
        <v>7.24</v>
      </c>
      <c r="K6" s="20">
        <v>0</v>
      </c>
      <c r="L6" s="20">
        <v>0</v>
      </c>
      <c r="M6" s="21"/>
    </row>
    <row r="7" spans="1:14" x14ac:dyDescent="0.25">
      <c r="A7" s="28"/>
      <c r="B7" s="29"/>
      <c r="C7" s="29"/>
      <c r="D7" s="29"/>
      <c r="E7" s="29"/>
      <c r="F7" s="29"/>
      <c r="G7" s="71" t="s">
        <v>113</v>
      </c>
      <c r="H7" s="72"/>
      <c r="I7" s="27">
        <f>SUM(I4:I6)</f>
        <v>9.08</v>
      </c>
      <c r="J7" s="27">
        <f>SUM(J4:J6)</f>
        <v>18.16</v>
      </c>
      <c r="K7" s="27">
        <f>SUM(K4:K6)</f>
        <v>0</v>
      </c>
      <c r="L7" s="27">
        <f>SUM(L4:L6)</f>
        <v>0</v>
      </c>
      <c r="M7" s="21"/>
    </row>
    <row r="8" spans="1:14" x14ac:dyDescent="0.25">
      <c r="A8" s="28"/>
      <c r="B8" s="29"/>
      <c r="C8" s="29"/>
      <c r="D8" s="29"/>
      <c r="E8" s="29"/>
      <c r="F8" s="29"/>
      <c r="G8" s="29"/>
      <c r="H8" s="26" t="s">
        <v>114</v>
      </c>
      <c r="I8" s="27">
        <f>SUM(I7+'642 - Sheet1'!I61)</f>
        <v>147.15398989999997</v>
      </c>
      <c r="J8" s="27">
        <f>SUM(J7+'642 - Sheet1'!J61)</f>
        <v>328.20997979999999</v>
      </c>
      <c r="K8" s="27">
        <f>SUM(K7+'642 - Sheet1'!K61)</f>
        <v>42.449999999999996</v>
      </c>
      <c r="L8" s="27">
        <f>SUM(L7+'642 - Sheet1'!L61)</f>
        <v>77.47999999999999</v>
      </c>
      <c r="M8" s="21"/>
    </row>
    <row r="9" spans="1:14" x14ac:dyDescent="0.25">
      <c r="A9" s="28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1"/>
    </row>
    <row r="10" spans="1:14" x14ac:dyDescent="0.25">
      <c r="A10" s="17" t="s">
        <v>23</v>
      </c>
      <c r="B10" s="18" t="s">
        <v>3</v>
      </c>
      <c r="C10" s="18">
        <v>4</v>
      </c>
      <c r="D10" s="18" t="s">
        <v>4</v>
      </c>
      <c r="E10" s="20">
        <v>11.26</v>
      </c>
      <c r="F10" s="20">
        <v>18.649999999999999</v>
      </c>
      <c r="G10" s="18" t="s">
        <v>119</v>
      </c>
      <c r="H10" s="18" t="s">
        <v>460</v>
      </c>
      <c r="I10" s="20">
        <v>7.3899999999999988</v>
      </c>
      <c r="J10" s="20">
        <v>14.78</v>
      </c>
      <c r="K10" s="20">
        <v>0</v>
      </c>
      <c r="L10" s="20">
        <v>0</v>
      </c>
      <c r="M10" s="21"/>
    </row>
    <row r="11" spans="1:14" x14ac:dyDescent="0.25">
      <c r="A11" s="17" t="s">
        <v>23</v>
      </c>
      <c r="B11" s="18" t="s">
        <v>3</v>
      </c>
      <c r="C11" s="18">
        <v>4</v>
      </c>
      <c r="D11" s="18" t="s">
        <v>4</v>
      </c>
      <c r="E11" s="20">
        <v>18.649999999999999</v>
      </c>
      <c r="F11" s="20">
        <v>19.559999999999999</v>
      </c>
      <c r="G11" s="18" t="s">
        <v>460</v>
      </c>
      <c r="H11" s="18" t="s">
        <v>461</v>
      </c>
      <c r="I11" s="20">
        <v>0.91000000000000014</v>
      </c>
      <c r="J11" s="20">
        <v>1.82</v>
      </c>
      <c r="K11" s="20">
        <v>0</v>
      </c>
      <c r="L11" s="20">
        <v>0</v>
      </c>
      <c r="M11" s="21"/>
    </row>
    <row r="12" spans="1:14" x14ac:dyDescent="0.25">
      <c r="A12" s="17" t="s">
        <v>23</v>
      </c>
      <c r="B12" s="18" t="s">
        <v>3</v>
      </c>
      <c r="C12" s="18">
        <v>4</v>
      </c>
      <c r="D12" s="18" t="s">
        <v>4</v>
      </c>
      <c r="E12" s="20">
        <v>19.559999999999999</v>
      </c>
      <c r="F12" s="20">
        <v>22.2</v>
      </c>
      <c r="G12" s="18" t="s">
        <v>461</v>
      </c>
      <c r="H12" s="18" t="s">
        <v>120</v>
      </c>
      <c r="I12" s="20">
        <v>2.6400000000000006</v>
      </c>
      <c r="J12" s="20">
        <v>5.28</v>
      </c>
      <c r="K12" s="20">
        <v>0</v>
      </c>
      <c r="L12" s="20">
        <v>0</v>
      </c>
      <c r="M12" s="21"/>
    </row>
    <row r="13" spans="1:14" x14ac:dyDescent="0.25">
      <c r="A13" s="17" t="s">
        <v>23</v>
      </c>
      <c r="B13" s="18" t="s">
        <v>3</v>
      </c>
      <c r="C13" s="18">
        <v>19</v>
      </c>
      <c r="D13" s="18" t="s">
        <v>4</v>
      </c>
      <c r="E13" s="20">
        <v>1E-13</v>
      </c>
      <c r="F13" s="20">
        <v>1.19</v>
      </c>
      <c r="G13" s="18" t="s">
        <v>121</v>
      </c>
      <c r="H13" s="18" t="s">
        <v>122</v>
      </c>
      <c r="I13" s="20">
        <v>1.1899999999999</v>
      </c>
      <c r="J13" s="20">
        <v>2.38</v>
      </c>
      <c r="K13" s="20">
        <v>0</v>
      </c>
      <c r="L13" s="20">
        <v>0</v>
      </c>
      <c r="M13" s="21"/>
    </row>
    <row r="14" spans="1:14" x14ac:dyDescent="0.25">
      <c r="A14" s="17" t="s">
        <v>23</v>
      </c>
      <c r="B14" s="18" t="s">
        <v>3</v>
      </c>
      <c r="C14" s="18">
        <v>19</v>
      </c>
      <c r="D14" s="18" t="s">
        <v>4</v>
      </c>
      <c r="E14" s="20">
        <v>4.2</v>
      </c>
      <c r="F14" s="20">
        <v>12.26</v>
      </c>
      <c r="G14" s="18" t="s">
        <v>122</v>
      </c>
      <c r="H14" s="18" t="s">
        <v>119</v>
      </c>
      <c r="I14" s="20">
        <v>8.0599999999999987</v>
      </c>
      <c r="J14" s="20">
        <v>16.12</v>
      </c>
      <c r="K14" s="20">
        <v>0</v>
      </c>
      <c r="L14" s="20">
        <v>0</v>
      </c>
      <c r="M14" s="21"/>
    </row>
    <row r="15" spans="1:14" x14ac:dyDescent="0.25">
      <c r="A15" s="17" t="s">
        <v>23</v>
      </c>
      <c r="B15" s="18" t="s">
        <v>3</v>
      </c>
      <c r="C15" s="18">
        <v>19</v>
      </c>
      <c r="D15" s="18" t="s">
        <v>4</v>
      </c>
      <c r="E15" s="20">
        <v>16.07</v>
      </c>
      <c r="F15" s="20">
        <v>28.27</v>
      </c>
      <c r="G15" s="18" t="s">
        <v>24</v>
      </c>
      <c r="H15" s="18" t="s">
        <v>120</v>
      </c>
      <c r="I15" s="20">
        <v>12.2</v>
      </c>
      <c r="J15" s="20">
        <v>24.4</v>
      </c>
      <c r="K15" s="20">
        <v>0</v>
      </c>
      <c r="L15" s="20">
        <v>0</v>
      </c>
      <c r="M15" s="21"/>
    </row>
    <row r="16" spans="1:14" x14ac:dyDescent="0.25">
      <c r="A16" s="17" t="s">
        <v>23</v>
      </c>
      <c r="B16" s="18" t="s">
        <v>6</v>
      </c>
      <c r="C16" s="18">
        <v>30</v>
      </c>
      <c r="D16" s="18" t="s">
        <v>7</v>
      </c>
      <c r="E16" s="20">
        <v>3.5899999999990002</v>
      </c>
      <c r="F16" s="20">
        <v>4.5500000000001002</v>
      </c>
      <c r="G16" s="18" t="s">
        <v>25</v>
      </c>
      <c r="H16" s="18" t="s">
        <v>88</v>
      </c>
      <c r="I16" s="20">
        <v>0</v>
      </c>
      <c r="J16" s="20">
        <v>0.25</v>
      </c>
      <c r="K16" s="20">
        <v>0.25</v>
      </c>
      <c r="L16" s="20">
        <v>3.1249999899999999E-2</v>
      </c>
      <c r="M16" s="21" t="s">
        <v>124</v>
      </c>
    </row>
    <row r="17" spans="1:13" x14ac:dyDescent="0.25">
      <c r="A17" s="17" t="s">
        <v>23</v>
      </c>
      <c r="B17" s="18" t="s">
        <v>6</v>
      </c>
      <c r="C17" s="18">
        <v>30</v>
      </c>
      <c r="D17" s="18" t="s">
        <v>7</v>
      </c>
      <c r="E17" s="20">
        <v>3.59</v>
      </c>
      <c r="F17" s="20">
        <v>4.55</v>
      </c>
      <c r="G17" s="18" t="s">
        <v>25</v>
      </c>
      <c r="H17" s="18" t="s">
        <v>89</v>
      </c>
      <c r="I17" s="20">
        <v>0</v>
      </c>
      <c r="J17" s="20">
        <v>0.23</v>
      </c>
      <c r="K17" s="20">
        <v>0.23</v>
      </c>
      <c r="L17" s="20">
        <v>0.05</v>
      </c>
      <c r="M17" s="21" t="s">
        <v>126</v>
      </c>
    </row>
    <row r="18" spans="1:13" x14ac:dyDescent="0.25">
      <c r="A18" s="17" t="s">
        <v>23</v>
      </c>
      <c r="B18" s="18" t="s">
        <v>6</v>
      </c>
      <c r="C18" s="18">
        <v>30</v>
      </c>
      <c r="D18" s="18" t="s">
        <v>9</v>
      </c>
      <c r="E18" s="20">
        <v>3.59</v>
      </c>
      <c r="F18" s="20">
        <v>4.55</v>
      </c>
      <c r="G18" s="18" t="s">
        <v>25</v>
      </c>
      <c r="H18" s="18" t="s">
        <v>88</v>
      </c>
      <c r="I18" s="20">
        <v>0</v>
      </c>
      <c r="J18" s="20">
        <v>0.26</v>
      </c>
      <c r="K18" s="20">
        <v>0.26</v>
      </c>
      <c r="L18" s="20">
        <v>0.01</v>
      </c>
      <c r="M18" s="21" t="s">
        <v>127</v>
      </c>
    </row>
    <row r="19" spans="1:13" x14ac:dyDescent="0.25">
      <c r="A19" s="17" t="s">
        <v>23</v>
      </c>
      <c r="B19" s="18" t="s">
        <v>6</v>
      </c>
      <c r="C19" s="18">
        <v>30</v>
      </c>
      <c r="D19" s="18" t="s">
        <v>9</v>
      </c>
      <c r="E19" s="20">
        <v>3.5899999999990002</v>
      </c>
      <c r="F19" s="20">
        <v>4.5500000000001002</v>
      </c>
      <c r="G19" s="18" t="s">
        <v>25</v>
      </c>
      <c r="H19" s="18" t="s">
        <v>89</v>
      </c>
      <c r="I19" s="20">
        <v>0</v>
      </c>
      <c r="J19" s="20">
        <v>0.31</v>
      </c>
      <c r="K19" s="20">
        <v>0.312</v>
      </c>
      <c r="L19" s="20">
        <v>5.3149611212121209E-2</v>
      </c>
      <c r="M19" s="21" t="s">
        <v>125</v>
      </c>
    </row>
    <row r="20" spans="1:13" x14ac:dyDescent="0.25">
      <c r="A20" s="17" t="s">
        <v>23</v>
      </c>
      <c r="B20" s="18" t="s">
        <v>6</v>
      </c>
      <c r="C20" s="18">
        <v>30</v>
      </c>
      <c r="D20" s="18" t="s">
        <v>7</v>
      </c>
      <c r="E20" s="20">
        <v>4.0199999999999996</v>
      </c>
      <c r="F20" s="20">
        <v>9.52</v>
      </c>
      <c r="G20" s="18" t="s">
        <v>98</v>
      </c>
      <c r="H20" s="18" t="s">
        <v>98</v>
      </c>
      <c r="I20" s="20">
        <v>0</v>
      </c>
      <c r="J20" s="20">
        <v>5.5</v>
      </c>
      <c r="K20" s="20">
        <v>5.5</v>
      </c>
      <c r="L20" s="20">
        <v>5.5</v>
      </c>
      <c r="M20" s="21"/>
    </row>
    <row r="21" spans="1:13" x14ac:dyDescent="0.25">
      <c r="A21" s="17" t="s">
        <v>23</v>
      </c>
      <c r="B21" s="18" t="s">
        <v>6</v>
      </c>
      <c r="C21" s="18">
        <v>30</v>
      </c>
      <c r="D21" s="18" t="s">
        <v>9</v>
      </c>
      <c r="E21" s="20">
        <v>4.0199999999999996</v>
      </c>
      <c r="F21" s="20">
        <v>9.52</v>
      </c>
      <c r="G21" s="18" t="s">
        <v>98</v>
      </c>
      <c r="H21" s="18" t="s">
        <v>98</v>
      </c>
      <c r="I21" s="20">
        <v>0</v>
      </c>
      <c r="J21" s="20">
        <v>5.5</v>
      </c>
      <c r="K21" s="20">
        <v>5.5</v>
      </c>
      <c r="L21" s="20">
        <v>5.5</v>
      </c>
      <c r="M21" s="21"/>
    </row>
    <row r="22" spans="1:13" x14ac:dyDescent="0.25">
      <c r="A22" s="17" t="s">
        <v>23</v>
      </c>
      <c r="B22" s="18" t="s">
        <v>6</v>
      </c>
      <c r="C22" s="18">
        <v>30</v>
      </c>
      <c r="D22" s="18" t="s">
        <v>7</v>
      </c>
      <c r="E22" s="20">
        <v>7.26</v>
      </c>
      <c r="F22" s="20">
        <v>7.91</v>
      </c>
      <c r="G22" s="18" t="s">
        <v>24</v>
      </c>
      <c r="H22" s="18" t="s">
        <v>88</v>
      </c>
      <c r="I22" s="20">
        <v>0</v>
      </c>
      <c r="J22" s="20">
        <v>0.19</v>
      </c>
      <c r="K22" s="20">
        <v>0.19</v>
      </c>
      <c r="L22" s="20">
        <v>0.04</v>
      </c>
      <c r="M22" s="21" t="s">
        <v>128</v>
      </c>
    </row>
    <row r="23" spans="1:13" x14ac:dyDescent="0.25">
      <c r="A23" s="17" t="s">
        <v>23</v>
      </c>
      <c r="B23" s="18" t="s">
        <v>6</v>
      </c>
      <c r="C23" s="18">
        <v>30</v>
      </c>
      <c r="D23" s="18" t="s">
        <v>7</v>
      </c>
      <c r="E23" s="20">
        <v>7.26</v>
      </c>
      <c r="F23" s="20">
        <v>7.91</v>
      </c>
      <c r="G23" s="18" t="s">
        <v>24</v>
      </c>
      <c r="H23" s="18" t="s">
        <v>89</v>
      </c>
      <c r="I23" s="20">
        <v>0</v>
      </c>
      <c r="J23" s="20">
        <v>0.19</v>
      </c>
      <c r="K23" s="20">
        <v>0.19</v>
      </c>
      <c r="L23" s="20">
        <v>0.05</v>
      </c>
      <c r="M23" s="21" t="s">
        <v>129</v>
      </c>
    </row>
    <row r="24" spans="1:13" x14ac:dyDescent="0.25">
      <c r="A24" s="17" t="s">
        <v>23</v>
      </c>
      <c r="B24" s="18" t="s">
        <v>6</v>
      </c>
      <c r="C24" s="18">
        <v>30</v>
      </c>
      <c r="D24" s="18" t="s">
        <v>9</v>
      </c>
      <c r="E24" s="20">
        <v>7.26</v>
      </c>
      <c r="F24" s="20">
        <v>7.91</v>
      </c>
      <c r="G24" s="18" t="s">
        <v>24</v>
      </c>
      <c r="H24" s="18" t="s">
        <v>88</v>
      </c>
      <c r="I24" s="20">
        <v>0</v>
      </c>
      <c r="J24" s="20">
        <v>0.17</v>
      </c>
      <c r="K24" s="20">
        <v>0.17</v>
      </c>
      <c r="L24" s="20">
        <v>0.04</v>
      </c>
      <c r="M24" s="21" t="s">
        <v>130</v>
      </c>
    </row>
    <row r="25" spans="1:13" x14ac:dyDescent="0.25">
      <c r="A25" s="17" t="s">
        <v>23</v>
      </c>
      <c r="B25" s="18" t="s">
        <v>6</v>
      </c>
      <c r="C25" s="18">
        <v>30</v>
      </c>
      <c r="D25" s="18" t="s">
        <v>9</v>
      </c>
      <c r="E25" s="20">
        <v>7.26</v>
      </c>
      <c r="F25" s="20">
        <v>7.91</v>
      </c>
      <c r="G25" s="18" t="s">
        <v>24</v>
      </c>
      <c r="H25" s="18" t="s">
        <v>89</v>
      </c>
      <c r="I25" s="20">
        <v>0</v>
      </c>
      <c r="J25" s="20">
        <v>0.23</v>
      </c>
      <c r="K25" s="20">
        <v>0.23</v>
      </c>
      <c r="L25" s="20">
        <v>0.04</v>
      </c>
      <c r="M25" s="21" t="s">
        <v>131</v>
      </c>
    </row>
    <row r="26" spans="1:13" x14ac:dyDescent="0.25">
      <c r="A26" s="17" t="s">
        <v>23</v>
      </c>
      <c r="B26" s="18" t="s">
        <v>6</v>
      </c>
      <c r="C26" s="18">
        <v>30</v>
      </c>
      <c r="D26" s="18" t="s">
        <v>7</v>
      </c>
      <c r="E26" s="20">
        <v>8.57</v>
      </c>
      <c r="F26" s="20">
        <v>9.07</v>
      </c>
      <c r="G26" s="18" t="s">
        <v>31</v>
      </c>
      <c r="H26" s="18" t="s">
        <v>88</v>
      </c>
      <c r="I26" s="20">
        <v>0</v>
      </c>
      <c r="J26" s="20">
        <v>0.25</v>
      </c>
      <c r="K26" s="20">
        <v>0.25</v>
      </c>
      <c r="L26" s="20">
        <v>0.04</v>
      </c>
      <c r="M26" s="21" t="s">
        <v>132</v>
      </c>
    </row>
    <row r="27" spans="1:13" x14ac:dyDescent="0.25">
      <c r="A27" s="17" t="s">
        <v>23</v>
      </c>
      <c r="B27" s="18" t="s">
        <v>6</v>
      </c>
      <c r="C27" s="18">
        <v>30</v>
      </c>
      <c r="D27" s="18" t="s">
        <v>7</v>
      </c>
      <c r="E27" s="20">
        <v>8.57</v>
      </c>
      <c r="F27" s="20">
        <v>9.07</v>
      </c>
      <c r="G27" s="18" t="s">
        <v>31</v>
      </c>
      <c r="H27" s="18" t="s">
        <v>89</v>
      </c>
      <c r="I27" s="20">
        <v>0</v>
      </c>
      <c r="J27" s="20">
        <v>0.32</v>
      </c>
      <c r="K27" s="20">
        <v>0.32</v>
      </c>
      <c r="L27" s="20">
        <v>0.04</v>
      </c>
      <c r="M27" s="21" t="s">
        <v>133</v>
      </c>
    </row>
    <row r="28" spans="1:13" x14ac:dyDescent="0.25">
      <c r="A28" s="17" t="s">
        <v>23</v>
      </c>
      <c r="B28" s="18" t="s">
        <v>6</v>
      </c>
      <c r="C28" s="18">
        <v>30</v>
      </c>
      <c r="D28" s="18" t="s">
        <v>9</v>
      </c>
      <c r="E28" s="20">
        <v>8.57</v>
      </c>
      <c r="F28" s="20">
        <v>9.07</v>
      </c>
      <c r="G28" s="18" t="s">
        <v>31</v>
      </c>
      <c r="H28" s="18" t="s">
        <v>88</v>
      </c>
      <c r="I28" s="20">
        <v>0</v>
      </c>
      <c r="J28" s="20">
        <v>0.15</v>
      </c>
      <c r="K28" s="20">
        <v>0.15</v>
      </c>
      <c r="L28" s="20">
        <v>0.03</v>
      </c>
      <c r="M28" s="21" t="s">
        <v>134</v>
      </c>
    </row>
    <row r="29" spans="1:13" x14ac:dyDescent="0.25">
      <c r="A29" s="17" t="s">
        <v>23</v>
      </c>
      <c r="B29" s="18" t="s">
        <v>6</v>
      </c>
      <c r="C29" s="18">
        <v>30</v>
      </c>
      <c r="D29" s="18" t="s">
        <v>9</v>
      </c>
      <c r="E29" s="20">
        <v>8.57</v>
      </c>
      <c r="F29" s="20">
        <v>9.07</v>
      </c>
      <c r="G29" s="18" t="s">
        <v>31</v>
      </c>
      <c r="H29" s="18" t="s">
        <v>89</v>
      </c>
      <c r="I29" s="20">
        <v>0</v>
      </c>
      <c r="J29" s="20">
        <v>0.23</v>
      </c>
      <c r="K29" s="20">
        <v>0.23</v>
      </c>
      <c r="L29" s="20">
        <v>0.05</v>
      </c>
      <c r="M29" s="21" t="s">
        <v>135</v>
      </c>
    </row>
    <row r="30" spans="1:13" x14ac:dyDescent="0.25">
      <c r="A30" s="17" t="s">
        <v>23</v>
      </c>
      <c r="B30" s="18" t="s">
        <v>3</v>
      </c>
      <c r="C30" s="18">
        <v>39</v>
      </c>
      <c r="D30" s="18" t="s">
        <v>4</v>
      </c>
      <c r="E30" s="20">
        <v>3.4</v>
      </c>
      <c r="F30" s="20">
        <v>4.03</v>
      </c>
      <c r="G30" s="18" t="s">
        <v>463</v>
      </c>
      <c r="H30" s="18" t="s">
        <v>462</v>
      </c>
      <c r="I30" s="20">
        <f>F30-E30</f>
        <v>0.63000000000000034</v>
      </c>
      <c r="J30" s="20">
        <v>0.48</v>
      </c>
      <c r="K30" s="20">
        <v>0</v>
      </c>
      <c r="L30" s="20">
        <v>0</v>
      </c>
      <c r="M30" s="21"/>
    </row>
    <row r="31" spans="1:13" x14ac:dyDescent="0.25">
      <c r="A31" s="17" t="s">
        <v>23</v>
      </c>
      <c r="B31" s="18" t="s">
        <v>3</v>
      </c>
      <c r="C31" s="18">
        <v>96</v>
      </c>
      <c r="D31" s="18" t="s">
        <v>4</v>
      </c>
      <c r="E31" s="20">
        <v>3.66</v>
      </c>
      <c r="F31" s="20">
        <v>8.4</v>
      </c>
      <c r="G31" s="18" t="s">
        <v>27</v>
      </c>
      <c r="H31" s="18" t="s">
        <v>43</v>
      </c>
      <c r="I31" s="20">
        <v>4.74</v>
      </c>
      <c r="J31" s="20">
        <v>9.48</v>
      </c>
      <c r="K31" s="20">
        <v>0</v>
      </c>
      <c r="L31" s="20">
        <v>0</v>
      </c>
      <c r="M31" s="21"/>
    </row>
    <row r="32" spans="1:13" x14ac:dyDescent="0.25">
      <c r="A32" s="17" t="s">
        <v>23</v>
      </c>
      <c r="B32" s="18" t="s">
        <v>3</v>
      </c>
      <c r="C32" s="18">
        <v>97</v>
      </c>
      <c r="D32" s="18" t="s">
        <v>4</v>
      </c>
      <c r="E32" s="20">
        <v>0.84</v>
      </c>
      <c r="F32" s="20">
        <v>1.96</v>
      </c>
      <c r="G32" s="18" t="s">
        <v>122</v>
      </c>
      <c r="H32" s="18" t="s">
        <v>137</v>
      </c>
      <c r="I32" s="20">
        <v>1.1200000000000001</v>
      </c>
      <c r="J32" s="20">
        <v>2.2400000000000002</v>
      </c>
      <c r="K32" s="20">
        <v>0</v>
      </c>
      <c r="L32" s="20">
        <v>0</v>
      </c>
      <c r="M32" s="21"/>
    </row>
    <row r="33" spans="1:13" x14ac:dyDescent="0.25">
      <c r="A33" s="17" t="s">
        <v>23</v>
      </c>
      <c r="B33" s="18" t="s">
        <v>3</v>
      </c>
      <c r="C33" s="18">
        <v>97</v>
      </c>
      <c r="D33" s="18" t="s">
        <v>4</v>
      </c>
      <c r="E33" s="20">
        <v>1.96</v>
      </c>
      <c r="F33" s="20">
        <v>3.6299990000000002</v>
      </c>
      <c r="G33" s="18" t="s">
        <v>137</v>
      </c>
      <c r="H33" s="18" t="s">
        <v>121</v>
      </c>
      <c r="I33" s="20">
        <v>1.6699990000000002</v>
      </c>
      <c r="J33" s="20">
        <v>3.34</v>
      </c>
      <c r="K33" s="20">
        <v>0</v>
      </c>
      <c r="L33" s="20">
        <v>0</v>
      </c>
      <c r="M33" s="21"/>
    </row>
    <row r="34" spans="1:13" x14ac:dyDescent="0.25">
      <c r="A34" s="17" t="s">
        <v>23</v>
      </c>
      <c r="B34" s="18" t="s">
        <v>3</v>
      </c>
      <c r="C34" s="18">
        <v>98</v>
      </c>
      <c r="D34" s="18" t="s">
        <v>4</v>
      </c>
      <c r="E34" s="20">
        <v>9.9999999999999995E-8</v>
      </c>
      <c r="F34" s="20">
        <v>5.63</v>
      </c>
      <c r="G34" s="18" t="s">
        <v>118</v>
      </c>
      <c r="H34" s="18" t="s">
        <v>119</v>
      </c>
      <c r="I34" s="20">
        <v>5.6299998999999996</v>
      </c>
      <c r="J34" s="20">
        <v>11.26</v>
      </c>
      <c r="K34" s="20">
        <v>0</v>
      </c>
      <c r="L34" s="20">
        <v>0</v>
      </c>
      <c r="M34" s="21"/>
    </row>
    <row r="35" spans="1:13" x14ac:dyDescent="0.25">
      <c r="A35" s="17" t="s">
        <v>23</v>
      </c>
      <c r="B35" s="18" t="s">
        <v>3</v>
      </c>
      <c r="C35" s="18">
        <v>98</v>
      </c>
      <c r="D35" s="18" t="s">
        <v>4</v>
      </c>
      <c r="E35" s="20">
        <v>9.2199989999999996</v>
      </c>
      <c r="F35" s="20">
        <v>19.2</v>
      </c>
      <c r="G35" s="18" t="s">
        <v>119</v>
      </c>
      <c r="H35" s="18" t="s">
        <v>138</v>
      </c>
      <c r="I35" s="20">
        <v>9.9800009999999997</v>
      </c>
      <c r="J35" s="20">
        <v>19.96</v>
      </c>
      <c r="K35" s="20">
        <v>0</v>
      </c>
      <c r="L35" s="20">
        <v>0</v>
      </c>
      <c r="M35" s="21"/>
    </row>
    <row r="36" spans="1:13" x14ac:dyDescent="0.25">
      <c r="A36" s="17" t="s">
        <v>23</v>
      </c>
      <c r="B36" s="18" t="s">
        <v>3</v>
      </c>
      <c r="C36" s="18">
        <v>100</v>
      </c>
      <c r="D36" s="18" t="s">
        <v>4</v>
      </c>
      <c r="E36" s="20">
        <v>1E-8</v>
      </c>
      <c r="F36" s="20">
        <v>6.2</v>
      </c>
      <c r="G36" s="18" t="s">
        <v>118</v>
      </c>
      <c r="H36" s="18" t="s">
        <v>29</v>
      </c>
      <c r="I36" s="20">
        <v>6.1999999900000002</v>
      </c>
      <c r="J36" s="20">
        <v>12.4</v>
      </c>
      <c r="K36" s="20">
        <v>0</v>
      </c>
      <c r="L36" s="20">
        <v>0</v>
      </c>
      <c r="M36" s="21"/>
    </row>
    <row r="37" spans="1:13" x14ac:dyDescent="0.25">
      <c r="A37" s="17" t="s">
        <v>23</v>
      </c>
      <c r="B37" s="18" t="s">
        <v>3</v>
      </c>
      <c r="C37" s="18">
        <v>100</v>
      </c>
      <c r="D37" s="18" t="s">
        <v>4</v>
      </c>
      <c r="E37" s="20">
        <v>23.28</v>
      </c>
      <c r="F37" s="20">
        <v>25.62</v>
      </c>
      <c r="G37" s="18" t="s">
        <v>29</v>
      </c>
      <c r="H37" s="18" t="s">
        <v>120</v>
      </c>
      <c r="I37" s="20">
        <v>7.25</v>
      </c>
      <c r="J37" s="20">
        <v>14.5</v>
      </c>
      <c r="K37" s="20">
        <v>0</v>
      </c>
      <c r="L37" s="20">
        <v>0</v>
      </c>
      <c r="M37" s="21"/>
    </row>
    <row r="38" spans="1:13" x14ac:dyDescent="0.25">
      <c r="A38" s="17" t="s">
        <v>23</v>
      </c>
      <c r="B38" s="18" t="s">
        <v>3</v>
      </c>
      <c r="C38" s="18">
        <v>294</v>
      </c>
      <c r="D38" s="18" t="s">
        <v>4</v>
      </c>
      <c r="E38" s="20">
        <v>9.9999999999999995E-8</v>
      </c>
      <c r="F38" s="20">
        <v>5.8399989999999997</v>
      </c>
      <c r="G38" s="18" t="s">
        <v>123</v>
      </c>
      <c r="H38" s="18" t="s">
        <v>31</v>
      </c>
      <c r="I38" s="20">
        <v>5.8399988999999994</v>
      </c>
      <c r="J38" s="20">
        <v>11.68</v>
      </c>
      <c r="K38" s="20">
        <v>0</v>
      </c>
      <c r="L38" s="20">
        <v>0</v>
      </c>
      <c r="M38" s="21"/>
    </row>
    <row r="39" spans="1:13" x14ac:dyDescent="0.25">
      <c r="A39" s="17" t="s">
        <v>23</v>
      </c>
      <c r="B39" s="18" t="s">
        <v>3</v>
      </c>
      <c r="C39" s="18">
        <v>602</v>
      </c>
      <c r="D39" s="18" t="s">
        <v>4</v>
      </c>
      <c r="E39" s="20">
        <v>2.57</v>
      </c>
      <c r="F39" s="20">
        <v>3.05</v>
      </c>
      <c r="G39" s="18" t="s">
        <v>139</v>
      </c>
      <c r="H39" s="18" t="s">
        <v>139</v>
      </c>
      <c r="I39" s="20">
        <v>0.48</v>
      </c>
      <c r="J39" s="20">
        <v>0.96</v>
      </c>
      <c r="K39" s="20">
        <v>0</v>
      </c>
      <c r="L39" s="20">
        <v>0</v>
      </c>
      <c r="M39" s="21"/>
    </row>
    <row r="40" spans="1:13" x14ac:dyDescent="0.25">
      <c r="A40" s="17" t="s">
        <v>23</v>
      </c>
      <c r="B40" s="18" t="s">
        <v>3</v>
      </c>
      <c r="C40" s="18">
        <v>602</v>
      </c>
      <c r="D40" s="18" t="s">
        <v>4</v>
      </c>
      <c r="E40" s="20">
        <v>13.64</v>
      </c>
      <c r="F40" s="20">
        <v>14</v>
      </c>
      <c r="G40" s="18" t="s">
        <v>464</v>
      </c>
      <c r="H40" s="18" t="s">
        <v>465</v>
      </c>
      <c r="I40" s="20">
        <v>0.36</v>
      </c>
      <c r="J40" s="20">
        <f>I40*2</f>
        <v>0.72</v>
      </c>
      <c r="K40" s="20">
        <v>0</v>
      </c>
      <c r="L40" s="20">
        <v>0</v>
      </c>
      <c r="M40" s="21"/>
    </row>
    <row r="41" spans="1:13" x14ac:dyDescent="0.25">
      <c r="A41" s="17" t="s">
        <v>23</v>
      </c>
      <c r="B41" s="18" t="s">
        <v>3</v>
      </c>
      <c r="C41" s="18">
        <v>602</v>
      </c>
      <c r="D41" s="18" t="s">
        <v>4</v>
      </c>
      <c r="E41" s="20">
        <v>14</v>
      </c>
      <c r="F41" s="20">
        <v>14.46</v>
      </c>
      <c r="G41" s="18" t="s">
        <v>465</v>
      </c>
      <c r="H41" s="18" t="s">
        <v>26</v>
      </c>
      <c r="I41" s="20">
        <v>0.46</v>
      </c>
      <c r="J41" s="20">
        <v>0.92</v>
      </c>
      <c r="K41" s="20">
        <v>0</v>
      </c>
      <c r="L41" s="20">
        <v>0</v>
      </c>
      <c r="M41" s="21"/>
    </row>
    <row r="42" spans="1:13" x14ac:dyDescent="0.25">
      <c r="A42" s="28"/>
      <c r="B42" s="29"/>
      <c r="C42" s="29"/>
      <c r="D42" s="29"/>
      <c r="E42" s="29"/>
      <c r="F42" s="29"/>
      <c r="G42" s="71" t="s">
        <v>140</v>
      </c>
      <c r="H42" s="72"/>
      <c r="I42" s="27">
        <f>SUM(I10:I41)</f>
        <v>76.749998789999893</v>
      </c>
      <c r="J42" s="27">
        <f>SUM(J10:J41)</f>
        <v>166.50000000000003</v>
      </c>
      <c r="K42" s="27">
        <f>SUM(K10:K41)</f>
        <v>13.782</v>
      </c>
      <c r="L42" s="27">
        <f>SUM(L10:L41)</f>
        <v>11.474399611112117</v>
      </c>
      <c r="M42" s="21"/>
    </row>
    <row r="43" spans="1:13" x14ac:dyDescent="0.25">
      <c r="A43" s="28"/>
      <c r="B43" s="29"/>
      <c r="C43" s="29"/>
      <c r="D43" s="29"/>
      <c r="E43" s="29"/>
      <c r="F43" s="29"/>
      <c r="G43" s="26"/>
      <c r="H43" s="26"/>
      <c r="I43" s="27"/>
      <c r="J43" s="27"/>
      <c r="K43" s="27"/>
      <c r="L43" s="27"/>
      <c r="M43" s="21"/>
    </row>
    <row r="44" spans="1:13" x14ac:dyDescent="0.25">
      <c r="A44" s="48" t="s">
        <v>32</v>
      </c>
      <c r="B44" s="49" t="s">
        <v>3</v>
      </c>
      <c r="C44" s="49">
        <v>2</v>
      </c>
      <c r="D44" s="49" t="s">
        <v>7</v>
      </c>
      <c r="E44" s="50">
        <v>1.55</v>
      </c>
      <c r="F44" s="50">
        <v>2.27</v>
      </c>
      <c r="G44" s="49" t="s">
        <v>33</v>
      </c>
      <c r="H44" s="49" t="s">
        <v>88</v>
      </c>
      <c r="I44" s="50">
        <v>0</v>
      </c>
      <c r="J44" s="50">
        <v>0.21</v>
      </c>
      <c r="K44" s="50">
        <v>0.21</v>
      </c>
      <c r="L44" s="50">
        <v>0</v>
      </c>
      <c r="M44" s="51" t="s">
        <v>736</v>
      </c>
    </row>
    <row r="45" spans="1:13" x14ac:dyDescent="0.25">
      <c r="A45" s="48" t="s">
        <v>32</v>
      </c>
      <c r="B45" s="49" t="s">
        <v>3</v>
      </c>
      <c r="C45" s="49">
        <v>2</v>
      </c>
      <c r="D45" s="49" t="s">
        <v>7</v>
      </c>
      <c r="E45" s="50">
        <v>1.55</v>
      </c>
      <c r="F45" s="50">
        <v>2.27</v>
      </c>
      <c r="G45" s="49" t="s">
        <v>33</v>
      </c>
      <c r="H45" s="49" t="s">
        <v>89</v>
      </c>
      <c r="I45" s="50">
        <v>0</v>
      </c>
      <c r="J45" s="50">
        <v>0.17</v>
      </c>
      <c r="K45" s="50">
        <v>0.17</v>
      </c>
      <c r="L45" s="50">
        <v>0</v>
      </c>
      <c r="M45" s="51" t="s">
        <v>738</v>
      </c>
    </row>
    <row r="46" spans="1:13" x14ac:dyDescent="0.25">
      <c r="A46" s="48" t="s">
        <v>32</v>
      </c>
      <c r="B46" s="49" t="s">
        <v>3</v>
      </c>
      <c r="C46" s="49">
        <v>2</v>
      </c>
      <c r="D46" s="49" t="s">
        <v>9</v>
      </c>
      <c r="E46" s="50">
        <v>1.55</v>
      </c>
      <c r="F46" s="50">
        <v>2.27</v>
      </c>
      <c r="G46" s="49" t="s">
        <v>33</v>
      </c>
      <c r="H46" s="49" t="s">
        <v>88</v>
      </c>
      <c r="I46" s="50">
        <v>0</v>
      </c>
      <c r="J46" s="50">
        <v>0.17</v>
      </c>
      <c r="K46" s="50">
        <v>0.17</v>
      </c>
      <c r="L46" s="50">
        <v>0</v>
      </c>
      <c r="M46" s="51" t="s">
        <v>737</v>
      </c>
    </row>
    <row r="47" spans="1:13" x14ac:dyDescent="0.25">
      <c r="A47" s="48" t="s">
        <v>32</v>
      </c>
      <c r="B47" s="49" t="s">
        <v>3</v>
      </c>
      <c r="C47" s="49">
        <v>2</v>
      </c>
      <c r="D47" s="49" t="s">
        <v>9</v>
      </c>
      <c r="E47" s="50">
        <v>1.55</v>
      </c>
      <c r="F47" s="50">
        <v>2.27</v>
      </c>
      <c r="G47" s="49" t="s">
        <v>33</v>
      </c>
      <c r="H47" s="49" t="s">
        <v>89</v>
      </c>
      <c r="I47" s="50">
        <v>0</v>
      </c>
      <c r="J47" s="50">
        <v>0.16</v>
      </c>
      <c r="K47" s="50">
        <v>0.16</v>
      </c>
      <c r="L47" s="50">
        <v>0</v>
      </c>
      <c r="M47" s="51" t="s">
        <v>739</v>
      </c>
    </row>
    <row r="48" spans="1:13" x14ac:dyDescent="0.25">
      <c r="A48" s="48" t="s">
        <v>32</v>
      </c>
      <c r="B48" s="49" t="s">
        <v>3</v>
      </c>
      <c r="C48" s="49">
        <v>2</v>
      </c>
      <c r="D48" s="49" t="s">
        <v>7</v>
      </c>
      <c r="E48" s="50">
        <v>3.9</v>
      </c>
      <c r="F48" s="50">
        <v>4.74</v>
      </c>
      <c r="G48" s="49" t="s">
        <v>34</v>
      </c>
      <c r="H48" s="49" t="s">
        <v>88</v>
      </c>
      <c r="I48" s="50">
        <v>0</v>
      </c>
      <c r="J48" s="50">
        <v>0.17</v>
      </c>
      <c r="K48" s="50">
        <v>0.17</v>
      </c>
      <c r="L48" s="50">
        <v>0</v>
      </c>
      <c r="M48" s="51" t="s">
        <v>740</v>
      </c>
    </row>
    <row r="49" spans="1:13" x14ac:dyDescent="0.25">
      <c r="A49" s="48" t="s">
        <v>32</v>
      </c>
      <c r="B49" s="49" t="s">
        <v>3</v>
      </c>
      <c r="C49" s="49">
        <v>2</v>
      </c>
      <c r="D49" s="49" t="s">
        <v>7</v>
      </c>
      <c r="E49" s="50">
        <v>3.9</v>
      </c>
      <c r="F49" s="50">
        <v>4.74</v>
      </c>
      <c r="G49" s="49" t="s">
        <v>34</v>
      </c>
      <c r="H49" s="49" t="s">
        <v>89</v>
      </c>
      <c r="I49" s="50">
        <v>0</v>
      </c>
      <c r="J49" s="50">
        <v>0.42</v>
      </c>
      <c r="K49" s="50">
        <v>0.42</v>
      </c>
      <c r="L49" s="50">
        <v>0</v>
      </c>
      <c r="M49" s="51" t="s">
        <v>741</v>
      </c>
    </row>
    <row r="50" spans="1:13" x14ac:dyDescent="0.25">
      <c r="A50" s="48" t="s">
        <v>32</v>
      </c>
      <c r="B50" s="49" t="s">
        <v>3</v>
      </c>
      <c r="C50" s="49">
        <v>2</v>
      </c>
      <c r="D50" s="49" t="s">
        <v>9</v>
      </c>
      <c r="E50" s="50">
        <v>3.9</v>
      </c>
      <c r="F50" s="50">
        <v>4.74</v>
      </c>
      <c r="G50" s="49" t="s">
        <v>34</v>
      </c>
      <c r="H50" s="49" t="s">
        <v>88</v>
      </c>
      <c r="I50" s="50">
        <v>0</v>
      </c>
      <c r="J50" s="50">
        <v>0.33</v>
      </c>
      <c r="K50" s="50">
        <v>0.33</v>
      </c>
      <c r="L50" s="50">
        <v>0</v>
      </c>
      <c r="M50" s="51" t="s">
        <v>742</v>
      </c>
    </row>
    <row r="51" spans="1:13" x14ac:dyDescent="0.25">
      <c r="A51" s="48" t="s">
        <v>32</v>
      </c>
      <c r="B51" s="49" t="s">
        <v>3</v>
      </c>
      <c r="C51" s="49">
        <v>2</v>
      </c>
      <c r="D51" s="49" t="s">
        <v>9</v>
      </c>
      <c r="E51" s="50">
        <v>3.9</v>
      </c>
      <c r="F51" s="50">
        <v>4.74</v>
      </c>
      <c r="G51" s="49" t="s">
        <v>34</v>
      </c>
      <c r="H51" s="49" t="s">
        <v>89</v>
      </c>
      <c r="I51" s="50">
        <v>0</v>
      </c>
      <c r="J51" s="50">
        <v>0.34</v>
      </c>
      <c r="K51" s="50">
        <v>0.34</v>
      </c>
      <c r="L51" s="50">
        <v>0</v>
      </c>
      <c r="M51" s="51" t="s">
        <v>743</v>
      </c>
    </row>
    <row r="52" spans="1:13" x14ac:dyDescent="0.25">
      <c r="A52" s="48" t="s">
        <v>32</v>
      </c>
      <c r="B52" s="49" t="s">
        <v>3</v>
      </c>
      <c r="C52" s="49">
        <v>2</v>
      </c>
      <c r="D52" s="49" t="s">
        <v>7</v>
      </c>
      <c r="E52" s="50">
        <v>5.82</v>
      </c>
      <c r="F52" s="50">
        <v>6.65</v>
      </c>
      <c r="G52" s="49" t="s">
        <v>748</v>
      </c>
      <c r="H52" s="49" t="s">
        <v>88</v>
      </c>
      <c r="I52" s="50">
        <v>0</v>
      </c>
      <c r="J52" s="50">
        <v>0.21</v>
      </c>
      <c r="K52" s="50">
        <v>0.21</v>
      </c>
      <c r="L52" s="50">
        <v>0</v>
      </c>
      <c r="M52" s="51" t="s">
        <v>745</v>
      </c>
    </row>
    <row r="53" spans="1:13" x14ac:dyDescent="0.25">
      <c r="A53" s="48" t="s">
        <v>32</v>
      </c>
      <c r="B53" s="49" t="s">
        <v>3</v>
      </c>
      <c r="C53" s="49">
        <v>2</v>
      </c>
      <c r="D53" s="49" t="s">
        <v>7</v>
      </c>
      <c r="E53" s="50">
        <v>5.82</v>
      </c>
      <c r="F53" s="50">
        <v>6.65</v>
      </c>
      <c r="G53" s="49" t="s">
        <v>748</v>
      </c>
      <c r="H53" s="49" t="s">
        <v>89</v>
      </c>
      <c r="I53" s="50">
        <v>0</v>
      </c>
      <c r="J53" s="50">
        <v>0.26</v>
      </c>
      <c r="K53" s="50">
        <v>0.26</v>
      </c>
      <c r="L53" s="50">
        <v>0</v>
      </c>
      <c r="M53" s="51" t="s">
        <v>744</v>
      </c>
    </row>
    <row r="54" spans="1:13" x14ac:dyDescent="0.25">
      <c r="A54" s="48" t="s">
        <v>32</v>
      </c>
      <c r="B54" s="49" t="s">
        <v>3</v>
      </c>
      <c r="C54" s="49">
        <v>2</v>
      </c>
      <c r="D54" s="49" t="s">
        <v>9</v>
      </c>
      <c r="E54" s="50">
        <v>5.82</v>
      </c>
      <c r="F54" s="50">
        <v>6.65</v>
      </c>
      <c r="G54" s="49" t="s">
        <v>748</v>
      </c>
      <c r="H54" s="49" t="s">
        <v>88</v>
      </c>
      <c r="I54" s="50">
        <v>0</v>
      </c>
      <c r="J54" s="50">
        <v>0.21</v>
      </c>
      <c r="K54" s="50">
        <v>0.21</v>
      </c>
      <c r="L54" s="50">
        <v>0</v>
      </c>
      <c r="M54" s="51" t="s">
        <v>746</v>
      </c>
    </row>
    <row r="55" spans="1:13" x14ac:dyDescent="0.25">
      <c r="A55" s="48" t="s">
        <v>32</v>
      </c>
      <c r="B55" s="49" t="s">
        <v>3</v>
      </c>
      <c r="C55" s="49">
        <v>2</v>
      </c>
      <c r="D55" s="49" t="s">
        <v>9</v>
      </c>
      <c r="E55" s="50">
        <v>5.82</v>
      </c>
      <c r="F55" s="50">
        <v>6.65</v>
      </c>
      <c r="G55" s="49" t="s">
        <v>748</v>
      </c>
      <c r="H55" s="49" t="s">
        <v>89</v>
      </c>
      <c r="I55" s="50">
        <v>0</v>
      </c>
      <c r="J55" s="50">
        <v>0.28000000000000003</v>
      </c>
      <c r="K55" s="50">
        <v>0.28000000000000003</v>
      </c>
      <c r="L55" s="50">
        <v>0</v>
      </c>
      <c r="M55" s="51" t="s">
        <v>747</v>
      </c>
    </row>
    <row r="56" spans="1:13" x14ac:dyDescent="0.25">
      <c r="A56" s="17" t="s">
        <v>32</v>
      </c>
      <c r="B56" s="18" t="s">
        <v>3</v>
      </c>
      <c r="C56" s="18">
        <v>2</v>
      </c>
      <c r="D56" s="18" t="s">
        <v>7</v>
      </c>
      <c r="E56" s="20">
        <v>7.72</v>
      </c>
      <c r="F56" s="20">
        <v>11.67</v>
      </c>
      <c r="G56" s="18" t="s">
        <v>98</v>
      </c>
      <c r="H56" s="18" t="s">
        <v>98</v>
      </c>
      <c r="I56" s="20">
        <v>0</v>
      </c>
      <c r="J56" s="20">
        <v>3.95</v>
      </c>
      <c r="K56" s="20">
        <v>3.95</v>
      </c>
      <c r="L56" s="20">
        <v>3.95</v>
      </c>
      <c r="M56" s="21"/>
    </row>
    <row r="57" spans="1:13" x14ac:dyDescent="0.25">
      <c r="A57" s="17" t="s">
        <v>32</v>
      </c>
      <c r="B57" s="18" t="s">
        <v>3</v>
      </c>
      <c r="C57" s="18">
        <v>2</v>
      </c>
      <c r="D57" s="18" t="s">
        <v>9</v>
      </c>
      <c r="E57" s="20">
        <v>7.72</v>
      </c>
      <c r="F57" s="20">
        <v>11.67</v>
      </c>
      <c r="G57" s="18" t="s">
        <v>98</v>
      </c>
      <c r="H57" s="18" t="s">
        <v>98</v>
      </c>
      <c r="I57" s="20">
        <v>0</v>
      </c>
      <c r="J57" s="20">
        <v>3.95</v>
      </c>
      <c r="K57" s="20">
        <v>3.95</v>
      </c>
      <c r="L57" s="20">
        <v>3.95</v>
      </c>
      <c r="M57" s="21"/>
    </row>
    <row r="58" spans="1:13" x14ac:dyDescent="0.25">
      <c r="A58" s="28"/>
      <c r="B58" s="29"/>
      <c r="C58" s="29"/>
      <c r="D58" s="29"/>
      <c r="E58" s="29"/>
      <c r="F58" s="29"/>
      <c r="G58" s="26"/>
      <c r="H58" s="26"/>
      <c r="I58" s="27"/>
      <c r="J58" s="27"/>
      <c r="K58" s="27"/>
      <c r="L58" s="27"/>
      <c r="M58" s="21"/>
    </row>
    <row r="59" spans="1:13" x14ac:dyDescent="0.25">
      <c r="A59" s="28"/>
      <c r="B59" s="29"/>
      <c r="C59" s="29"/>
      <c r="D59" s="29"/>
      <c r="E59" s="29"/>
      <c r="F59" s="29"/>
      <c r="G59" s="71" t="s">
        <v>175</v>
      </c>
      <c r="H59" s="72"/>
      <c r="I59" s="27">
        <f>SUM(I44:I57)</f>
        <v>0</v>
      </c>
      <c r="J59" s="27">
        <f>SUM(J44:J57)</f>
        <v>10.830000000000002</v>
      </c>
      <c r="K59" s="27">
        <f>SUM(K44:K57)</f>
        <v>10.830000000000002</v>
      </c>
      <c r="L59" s="27">
        <f>SUM(L44:L57)</f>
        <v>7.9</v>
      </c>
      <c r="M59" s="21"/>
    </row>
    <row r="60" spans="1:13" x14ac:dyDescent="0.25">
      <c r="A60" s="42"/>
      <c r="B60" s="43"/>
      <c r="C60" s="43"/>
      <c r="D60" s="43"/>
      <c r="E60" s="43"/>
      <c r="F60" s="43"/>
      <c r="G60" s="26"/>
      <c r="H60" s="26"/>
      <c r="I60" s="44"/>
      <c r="J60" s="44"/>
      <c r="K60" s="44"/>
      <c r="L60" s="44"/>
      <c r="M60" s="45"/>
    </row>
    <row r="61" spans="1:13" x14ac:dyDescent="0.25">
      <c r="A61" s="42"/>
      <c r="B61" s="43"/>
      <c r="C61" s="43"/>
      <c r="D61" s="43"/>
      <c r="E61" s="43"/>
      <c r="F61" s="43"/>
      <c r="G61" s="26"/>
      <c r="H61" s="26"/>
      <c r="I61" s="44"/>
      <c r="J61" s="44"/>
      <c r="K61" s="44"/>
      <c r="L61" s="44"/>
      <c r="M61" s="45"/>
    </row>
    <row r="62" spans="1:13" ht="15.75" thickBot="1" x14ac:dyDescent="0.3">
      <c r="A62" s="30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25"/>
    </row>
  </sheetData>
  <mergeCells count="16">
    <mergeCell ref="G59:H59"/>
    <mergeCell ref="G42:H42"/>
    <mergeCell ref="I1:L1"/>
    <mergeCell ref="M1:M3"/>
    <mergeCell ref="A2:A3"/>
    <mergeCell ref="B2:B3"/>
    <mergeCell ref="C2:C3"/>
    <mergeCell ref="D2:D3"/>
    <mergeCell ref="E2:E3"/>
    <mergeCell ref="F2:F3"/>
    <mergeCell ref="G2:G3"/>
    <mergeCell ref="H2:H3"/>
    <mergeCell ref="A1:D1"/>
    <mergeCell ref="E1:F1"/>
    <mergeCell ref="G1:H1"/>
    <mergeCell ref="G7:H7"/>
  </mergeCells>
  <conditionalFormatting sqref="I1">
    <cfRule type="containsText" dxfId="16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CBE94-35F1-4A95-A6EF-9400E42ABA0C}">
  <dimension ref="A1:N62"/>
  <sheetViews>
    <sheetView topLeftCell="A48" workbookViewId="0">
      <selection activeCell="I61" sqref="I61"/>
    </sheetView>
  </sheetViews>
  <sheetFormatPr defaultRowHeight="15" x14ac:dyDescent="0.25"/>
  <cols>
    <col min="7" max="7" width="25.5703125" customWidth="1"/>
    <col min="8" max="8" width="25.42578125" customWidth="1"/>
    <col min="13" max="13" width="120.7109375" customWidth="1"/>
  </cols>
  <sheetData>
    <row r="1" spans="1:14" x14ac:dyDescent="0.25">
      <c r="A1" s="62" t="s">
        <v>68</v>
      </c>
      <c r="B1" s="63"/>
      <c r="C1" s="63"/>
      <c r="D1" s="63"/>
      <c r="E1" s="64" t="s">
        <v>0</v>
      </c>
      <c r="F1" s="64"/>
      <c r="G1" s="63" t="s">
        <v>75</v>
      </c>
      <c r="H1" s="63"/>
      <c r="I1" s="63" t="s">
        <v>76</v>
      </c>
      <c r="J1" s="63"/>
      <c r="K1" s="63"/>
      <c r="L1" s="63"/>
      <c r="M1" s="69" t="s">
        <v>112</v>
      </c>
      <c r="N1" s="1"/>
    </row>
    <row r="2" spans="1:14" ht="30" x14ac:dyDescent="0.25">
      <c r="A2" s="65" t="s">
        <v>69</v>
      </c>
      <c r="B2" s="66" t="s">
        <v>70</v>
      </c>
      <c r="C2" s="66" t="s">
        <v>71</v>
      </c>
      <c r="D2" s="66" t="s">
        <v>72</v>
      </c>
      <c r="E2" s="67" t="s">
        <v>73</v>
      </c>
      <c r="F2" s="67" t="s">
        <v>74</v>
      </c>
      <c r="G2" s="66" t="s">
        <v>73</v>
      </c>
      <c r="H2" s="66" t="s">
        <v>74</v>
      </c>
      <c r="I2" s="16" t="s">
        <v>77</v>
      </c>
      <c r="J2" s="16" t="s">
        <v>78</v>
      </c>
      <c r="K2" s="16" t="s">
        <v>79</v>
      </c>
      <c r="L2" s="16" t="s">
        <v>80</v>
      </c>
      <c r="M2" s="70"/>
    </row>
    <row r="3" spans="1:14" x14ac:dyDescent="0.25">
      <c r="A3" s="65"/>
      <c r="B3" s="66"/>
      <c r="C3" s="66"/>
      <c r="D3" s="66"/>
      <c r="E3" s="67"/>
      <c r="F3" s="67"/>
      <c r="G3" s="66"/>
      <c r="H3" s="66"/>
      <c r="I3" s="16" t="s">
        <v>1</v>
      </c>
      <c r="J3" s="16" t="s">
        <v>1</v>
      </c>
      <c r="K3" s="16" t="s">
        <v>1</v>
      </c>
      <c r="L3" s="16" t="s">
        <v>1</v>
      </c>
      <c r="M3" s="70"/>
    </row>
    <row r="4" spans="1:14" x14ac:dyDescent="0.25">
      <c r="A4" s="17" t="s">
        <v>32</v>
      </c>
      <c r="B4" s="18" t="s">
        <v>3</v>
      </c>
      <c r="C4" s="18">
        <v>2</v>
      </c>
      <c r="D4" s="18" t="s">
        <v>7</v>
      </c>
      <c r="E4" s="20">
        <v>7.73</v>
      </c>
      <c r="F4" s="20">
        <v>8.4700000000000006</v>
      </c>
      <c r="G4" s="18" t="s">
        <v>24</v>
      </c>
      <c r="H4" s="18" t="s">
        <v>88</v>
      </c>
      <c r="I4" s="20">
        <v>0</v>
      </c>
      <c r="J4" s="20">
        <v>0.21</v>
      </c>
      <c r="K4" s="20">
        <v>0.21</v>
      </c>
      <c r="L4" s="20">
        <v>3.9999899999999998E-2</v>
      </c>
      <c r="M4" s="21" t="s">
        <v>141</v>
      </c>
    </row>
    <row r="5" spans="1:14" x14ac:dyDescent="0.25">
      <c r="A5" s="17" t="s">
        <v>32</v>
      </c>
      <c r="B5" s="18" t="s">
        <v>3</v>
      </c>
      <c r="C5" s="18">
        <v>2</v>
      </c>
      <c r="D5" s="18" t="s">
        <v>7</v>
      </c>
      <c r="E5" s="20">
        <v>7.73</v>
      </c>
      <c r="F5" s="20">
        <v>8.4700000000000006</v>
      </c>
      <c r="G5" s="18" t="s">
        <v>24</v>
      </c>
      <c r="H5" s="18" t="s">
        <v>89</v>
      </c>
      <c r="I5" s="20">
        <v>0</v>
      </c>
      <c r="J5" s="20">
        <v>0.25</v>
      </c>
      <c r="K5" s="20">
        <v>0.25</v>
      </c>
      <c r="L5" s="20">
        <v>5.9999899999999995E-2</v>
      </c>
      <c r="M5" s="21" t="s">
        <v>142</v>
      </c>
    </row>
    <row r="6" spans="1:14" x14ac:dyDescent="0.25">
      <c r="A6" s="17" t="s">
        <v>32</v>
      </c>
      <c r="B6" s="18" t="s">
        <v>3</v>
      </c>
      <c r="C6" s="18">
        <v>2</v>
      </c>
      <c r="D6" s="18" t="s">
        <v>9</v>
      </c>
      <c r="E6" s="20">
        <v>7.73</v>
      </c>
      <c r="F6" s="20">
        <v>8.4700000000000006</v>
      </c>
      <c r="G6" s="18" t="s">
        <v>24</v>
      </c>
      <c r="H6" s="18" t="s">
        <v>88</v>
      </c>
      <c r="I6" s="20">
        <v>0</v>
      </c>
      <c r="J6" s="20">
        <v>0.22</v>
      </c>
      <c r="K6" s="20">
        <v>0.22</v>
      </c>
      <c r="L6" s="20">
        <v>3.9999899999999998E-2</v>
      </c>
      <c r="M6" s="21" t="s">
        <v>143</v>
      </c>
    </row>
    <row r="7" spans="1:14" x14ac:dyDescent="0.25">
      <c r="A7" s="17" t="s">
        <v>32</v>
      </c>
      <c r="B7" s="18" t="s">
        <v>3</v>
      </c>
      <c r="C7" s="18">
        <v>2</v>
      </c>
      <c r="D7" s="18" t="s">
        <v>9</v>
      </c>
      <c r="E7" s="20">
        <v>7.73</v>
      </c>
      <c r="F7" s="20">
        <v>8.4700000000000006</v>
      </c>
      <c r="G7" s="18" t="s">
        <v>24</v>
      </c>
      <c r="H7" s="18" t="s">
        <v>89</v>
      </c>
      <c r="I7" s="20">
        <v>0</v>
      </c>
      <c r="J7" s="20">
        <v>0.26</v>
      </c>
      <c r="K7" s="20">
        <v>0.26</v>
      </c>
      <c r="L7" s="20">
        <v>4.99999E-2</v>
      </c>
      <c r="M7" s="21" t="s">
        <v>144</v>
      </c>
    </row>
    <row r="8" spans="1:14" x14ac:dyDescent="0.25">
      <c r="A8" s="17" t="s">
        <v>32</v>
      </c>
      <c r="B8" s="18" t="s">
        <v>3</v>
      </c>
      <c r="C8" s="18">
        <v>2</v>
      </c>
      <c r="D8" s="18" t="s">
        <v>7</v>
      </c>
      <c r="E8" s="20">
        <v>11.67</v>
      </c>
      <c r="F8" s="20">
        <v>15.97</v>
      </c>
      <c r="G8" s="18" t="s">
        <v>98</v>
      </c>
      <c r="H8" s="18" t="s">
        <v>145</v>
      </c>
      <c r="I8" s="20">
        <v>0</v>
      </c>
      <c r="J8" s="20">
        <v>4.3000000000000007</v>
      </c>
      <c r="K8" s="20">
        <v>4.3000000000000007</v>
      </c>
      <c r="L8" s="20">
        <v>4.3000000000000007</v>
      </c>
      <c r="M8" s="21"/>
    </row>
    <row r="9" spans="1:14" x14ac:dyDescent="0.25">
      <c r="A9" s="17" t="s">
        <v>32</v>
      </c>
      <c r="B9" s="18" t="s">
        <v>3</v>
      </c>
      <c r="C9" s="18">
        <v>2</v>
      </c>
      <c r="D9" s="18" t="s">
        <v>9</v>
      </c>
      <c r="E9" s="20">
        <v>11.67</v>
      </c>
      <c r="F9" s="20">
        <v>15.51</v>
      </c>
      <c r="G9" s="18" t="s">
        <v>98</v>
      </c>
      <c r="H9" s="18" t="s">
        <v>146</v>
      </c>
      <c r="I9" s="20">
        <v>0</v>
      </c>
      <c r="J9" s="20">
        <v>3.84</v>
      </c>
      <c r="K9" s="20">
        <v>3.84</v>
      </c>
      <c r="L9" s="20">
        <v>3.84</v>
      </c>
      <c r="M9" s="21"/>
    </row>
    <row r="10" spans="1:14" x14ac:dyDescent="0.25">
      <c r="A10" s="17" t="s">
        <v>32</v>
      </c>
      <c r="B10" s="18" t="s">
        <v>3</v>
      </c>
      <c r="C10" s="18">
        <v>2</v>
      </c>
      <c r="D10" s="18" t="s">
        <v>7</v>
      </c>
      <c r="E10" s="20">
        <v>11.51</v>
      </c>
      <c r="F10" s="20">
        <v>12.33</v>
      </c>
      <c r="G10" s="18" t="s">
        <v>17</v>
      </c>
      <c r="H10" s="18" t="s">
        <v>88</v>
      </c>
      <c r="I10" s="20">
        <v>0</v>
      </c>
      <c r="J10" s="20">
        <v>0.23</v>
      </c>
      <c r="K10" s="20">
        <v>0.23</v>
      </c>
      <c r="L10" s="20">
        <v>0.52999990000000008</v>
      </c>
      <c r="M10" s="21" t="s">
        <v>147</v>
      </c>
    </row>
    <row r="11" spans="1:14" x14ac:dyDescent="0.25">
      <c r="A11" s="17" t="s">
        <v>32</v>
      </c>
      <c r="B11" s="18" t="s">
        <v>3</v>
      </c>
      <c r="C11" s="18">
        <v>2</v>
      </c>
      <c r="D11" s="18" t="s">
        <v>7</v>
      </c>
      <c r="E11" s="20">
        <v>11.51</v>
      </c>
      <c r="F11" s="20">
        <v>12.33</v>
      </c>
      <c r="G11" s="18" t="s">
        <v>17</v>
      </c>
      <c r="H11" s="18" t="s">
        <v>156</v>
      </c>
      <c r="I11" s="20">
        <v>0</v>
      </c>
      <c r="J11" s="20">
        <v>0.26</v>
      </c>
      <c r="K11" s="20">
        <v>0.26</v>
      </c>
      <c r="L11" s="20">
        <v>4.99999E-2</v>
      </c>
      <c r="M11" s="21" t="s">
        <v>148</v>
      </c>
    </row>
    <row r="12" spans="1:14" x14ac:dyDescent="0.25">
      <c r="A12" s="17" t="s">
        <v>32</v>
      </c>
      <c r="B12" s="18" t="s">
        <v>3</v>
      </c>
      <c r="C12" s="18">
        <v>2</v>
      </c>
      <c r="D12" s="18" t="s">
        <v>7</v>
      </c>
      <c r="E12" s="20">
        <v>11.51</v>
      </c>
      <c r="F12" s="20">
        <v>12.33</v>
      </c>
      <c r="G12" s="18" t="s">
        <v>17</v>
      </c>
      <c r="H12" s="18" t="s">
        <v>157</v>
      </c>
      <c r="I12" s="20">
        <v>0</v>
      </c>
      <c r="J12" s="20">
        <v>0.34</v>
      </c>
      <c r="K12" s="20">
        <v>0.34</v>
      </c>
      <c r="L12" s="20">
        <v>3.9999899999999998E-2</v>
      </c>
      <c r="M12" s="21" t="s">
        <v>149</v>
      </c>
    </row>
    <row r="13" spans="1:14" x14ac:dyDescent="0.25">
      <c r="A13" s="17" t="s">
        <v>32</v>
      </c>
      <c r="B13" s="18" t="s">
        <v>3</v>
      </c>
      <c r="C13" s="18">
        <v>2</v>
      </c>
      <c r="D13" s="18" t="s">
        <v>9</v>
      </c>
      <c r="E13" s="20">
        <v>11.51</v>
      </c>
      <c r="F13" s="20">
        <v>12.33</v>
      </c>
      <c r="G13" s="18" t="s">
        <v>17</v>
      </c>
      <c r="H13" s="18" t="s">
        <v>88</v>
      </c>
      <c r="I13" s="20">
        <v>0</v>
      </c>
      <c r="J13" s="20">
        <v>0.27</v>
      </c>
      <c r="K13" s="20">
        <v>0.27</v>
      </c>
      <c r="L13" s="20">
        <v>4.99999E-2</v>
      </c>
      <c r="M13" s="21" t="s">
        <v>150</v>
      </c>
    </row>
    <row r="14" spans="1:14" x14ac:dyDescent="0.25">
      <c r="A14" s="17" t="s">
        <v>32</v>
      </c>
      <c r="B14" s="18" t="s">
        <v>3</v>
      </c>
      <c r="C14" s="18">
        <v>2</v>
      </c>
      <c r="D14" s="18" t="s">
        <v>9</v>
      </c>
      <c r="E14" s="20">
        <v>11.51</v>
      </c>
      <c r="F14" s="20">
        <v>12.33</v>
      </c>
      <c r="G14" s="18" t="s">
        <v>17</v>
      </c>
      <c r="H14" s="18" t="s">
        <v>89</v>
      </c>
      <c r="I14" s="20">
        <v>0</v>
      </c>
      <c r="J14" s="20">
        <v>0.28000000000000003</v>
      </c>
      <c r="K14" s="20">
        <v>0.28000000000000003</v>
      </c>
      <c r="L14" s="20">
        <v>3.9999899999999998E-2</v>
      </c>
      <c r="M14" s="21" t="s">
        <v>151</v>
      </c>
    </row>
    <row r="15" spans="1:14" x14ac:dyDescent="0.25">
      <c r="A15" s="17" t="s">
        <v>32</v>
      </c>
      <c r="B15" s="18" t="s">
        <v>3</v>
      </c>
      <c r="C15" s="18">
        <v>2</v>
      </c>
      <c r="D15" s="18" t="s">
        <v>7</v>
      </c>
      <c r="E15" s="20">
        <v>15.11</v>
      </c>
      <c r="F15" s="20">
        <v>15.74</v>
      </c>
      <c r="G15" s="18" t="s">
        <v>158</v>
      </c>
      <c r="H15" s="18" t="s">
        <v>88</v>
      </c>
      <c r="I15" s="20">
        <v>0</v>
      </c>
      <c r="J15" s="20">
        <v>0.16</v>
      </c>
      <c r="K15" s="20">
        <v>0.16</v>
      </c>
      <c r="L15" s="20">
        <v>4.99999E-2</v>
      </c>
      <c r="M15" s="21" t="s">
        <v>152</v>
      </c>
    </row>
    <row r="16" spans="1:14" x14ac:dyDescent="0.25">
      <c r="A16" s="17" t="s">
        <v>32</v>
      </c>
      <c r="B16" s="18" t="s">
        <v>3</v>
      </c>
      <c r="C16" s="18">
        <v>2</v>
      </c>
      <c r="D16" s="18" t="s">
        <v>7</v>
      </c>
      <c r="E16" s="20">
        <v>15.11</v>
      </c>
      <c r="F16" s="20">
        <v>15.74</v>
      </c>
      <c r="G16" s="18" t="s">
        <v>158</v>
      </c>
      <c r="H16" s="18" t="s">
        <v>89</v>
      </c>
      <c r="I16" s="20">
        <v>0</v>
      </c>
      <c r="J16" s="20">
        <v>0.23</v>
      </c>
      <c r="K16" s="20">
        <v>0.23</v>
      </c>
      <c r="L16" s="20">
        <v>0</v>
      </c>
      <c r="M16" s="21" t="s">
        <v>154</v>
      </c>
    </row>
    <row r="17" spans="1:13" x14ac:dyDescent="0.25">
      <c r="A17" s="17" t="s">
        <v>32</v>
      </c>
      <c r="B17" s="18" t="s">
        <v>3</v>
      </c>
      <c r="C17" s="18">
        <v>2</v>
      </c>
      <c r="D17" s="18" t="s">
        <v>9</v>
      </c>
      <c r="E17" s="20">
        <v>15.11</v>
      </c>
      <c r="F17" s="20">
        <v>15.74</v>
      </c>
      <c r="G17" s="18" t="s">
        <v>158</v>
      </c>
      <c r="H17" s="18" t="s">
        <v>88</v>
      </c>
      <c r="I17" s="20">
        <v>0</v>
      </c>
      <c r="J17" s="20">
        <v>0.16</v>
      </c>
      <c r="K17" s="20">
        <v>0.16</v>
      </c>
      <c r="L17" s="20">
        <v>0</v>
      </c>
      <c r="M17" s="21" t="s">
        <v>153</v>
      </c>
    </row>
    <row r="18" spans="1:13" x14ac:dyDescent="0.25">
      <c r="A18" s="17" t="s">
        <v>32</v>
      </c>
      <c r="B18" s="18" t="s">
        <v>3</v>
      </c>
      <c r="C18" s="18">
        <v>2</v>
      </c>
      <c r="D18" s="18" t="s">
        <v>9</v>
      </c>
      <c r="E18" s="20">
        <v>15.11</v>
      </c>
      <c r="F18" s="20">
        <v>15.74</v>
      </c>
      <c r="G18" s="18" t="s">
        <v>158</v>
      </c>
      <c r="H18" s="18" t="s">
        <v>89</v>
      </c>
      <c r="I18" s="20">
        <v>0</v>
      </c>
      <c r="J18" s="20">
        <v>0.26</v>
      </c>
      <c r="K18" s="20">
        <v>0.26</v>
      </c>
      <c r="L18" s="20">
        <v>5.9999899999999995E-2</v>
      </c>
      <c r="M18" s="21" t="s">
        <v>155</v>
      </c>
    </row>
    <row r="19" spans="1:13" x14ac:dyDescent="0.25">
      <c r="A19" s="17" t="s">
        <v>32</v>
      </c>
      <c r="B19" s="18" t="s">
        <v>3</v>
      </c>
      <c r="C19" s="18">
        <v>2</v>
      </c>
      <c r="D19" s="18" t="s">
        <v>7</v>
      </c>
      <c r="E19" s="20">
        <v>20.02</v>
      </c>
      <c r="F19" s="20">
        <v>30.49</v>
      </c>
      <c r="G19" s="18" t="s">
        <v>98</v>
      </c>
      <c r="H19" s="18" t="s">
        <v>100</v>
      </c>
      <c r="I19" s="20">
        <v>0</v>
      </c>
      <c r="J19" s="20">
        <f>F19-E19</f>
        <v>10.469999999999999</v>
      </c>
      <c r="K19" s="20">
        <f>J19</f>
        <v>10.469999999999999</v>
      </c>
      <c r="L19" s="20">
        <f>J19</f>
        <v>10.469999999999999</v>
      </c>
      <c r="M19" s="21"/>
    </row>
    <row r="20" spans="1:13" x14ac:dyDescent="0.25">
      <c r="A20" s="17" t="s">
        <v>32</v>
      </c>
      <c r="B20" s="18" t="s">
        <v>3</v>
      </c>
      <c r="C20" s="18">
        <v>2</v>
      </c>
      <c r="D20" s="18" t="s">
        <v>9</v>
      </c>
      <c r="E20" s="20">
        <v>20.02</v>
      </c>
      <c r="F20" s="20">
        <v>30.49</v>
      </c>
      <c r="G20" s="18" t="s">
        <v>98</v>
      </c>
      <c r="H20" s="18" t="s">
        <v>100</v>
      </c>
      <c r="I20" s="20">
        <v>0</v>
      </c>
      <c r="J20" s="20">
        <f>F20-E20</f>
        <v>10.469999999999999</v>
      </c>
      <c r="K20" s="20">
        <f>J20</f>
        <v>10.469999999999999</v>
      </c>
      <c r="L20" s="20">
        <f>J20</f>
        <v>10.469999999999999</v>
      </c>
      <c r="M20" s="21"/>
    </row>
    <row r="21" spans="1:13" x14ac:dyDescent="0.25">
      <c r="A21" s="17" t="s">
        <v>32</v>
      </c>
      <c r="B21" s="18" t="s">
        <v>3</v>
      </c>
      <c r="C21" s="18">
        <v>2</v>
      </c>
      <c r="D21" s="18" t="s">
        <v>7</v>
      </c>
      <c r="E21" s="20">
        <v>20.48</v>
      </c>
      <c r="F21" s="20">
        <v>21.15</v>
      </c>
      <c r="G21" s="18" t="s">
        <v>160</v>
      </c>
      <c r="H21" s="18" t="s">
        <v>88</v>
      </c>
      <c r="I21" s="20">
        <v>0</v>
      </c>
      <c r="J21" s="20">
        <v>0.23</v>
      </c>
      <c r="K21" s="20">
        <v>0.23</v>
      </c>
      <c r="L21" s="20">
        <v>3.9999899999999998E-2</v>
      </c>
      <c r="M21" s="21" t="s">
        <v>159</v>
      </c>
    </row>
    <row r="22" spans="1:13" x14ac:dyDescent="0.25">
      <c r="A22" s="17" t="s">
        <v>32</v>
      </c>
      <c r="B22" s="18" t="s">
        <v>3</v>
      </c>
      <c r="C22" s="18">
        <v>2</v>
      </c>
      <c r="D22" s="18" t="s">
        <v>7</v>
      </c>
      <c r="E22" s="20">
        <v>20.48</v>
      </c>
      <c r="F22" s="20">
        <v>21.15</v>
      </c>
      <c r="G22" s="18" t="s">
        <v>160</v>
      </c>
      <c r="H22" s="18" t="s">
        <v>89</v>
      </c>
      <c r="I22" s="20">
        <v>0</v>
      </c>
      <c r="J22" s="20">
        <v>0.15</v>
      </c>
      <c r="K22" s="20">
        <v>0.15</v>
      </c>
      <c r="L22" s="20">
        <v>5.9999899999999995E-2</v>
      </c>
      <c r="M22" s="21" t="s">
        <v>161</v>
      </c>
    </row>
    <row r="23" spans="1:13" x14ac:dyDescent="0.25">
      <c r="A23" s="17" t="s">
        <v>32</v>
      </c>
      <c r="B23" s="18" t="s">
        <v>3</v>
      </c>
      <c r="C23" s="18">
        <v>2</v>
      </c>
      <c r="D23" s="18" t="s">
        <v>9</v>
      </c>
      <c r="E23" s="20">
        <v>20.48</v>
      </c>
      <c r="F23" s="20">
        <v>21.15</v>
      </c>
      <c r="G23" s="18" t="s">
        <v>160</v>
      </c>
      <c r="H23" s="18" t="s">
        <v>88</v>
      </c>
      <c r="I23" s="20">
        <v>0</v>
      </c>
      <c r="J23" s="20">
        <v>0.23</v>
      </c>
      <c r="K23" s="20">
        <v>0.23</v>
      </c>
      <c r="L23" s="20">
        <v>3.9999899999999998E-2</v>
      </c>
      <c r="M23" s="21" t="s">
        <v>162</v>
      </c>
    </row>
    <row r="24" spans="1:13" x14ac:dyDescent="0.25">
      <c r="A24" s="17" t="s">
        <v>32</v>
      </c>
      <c r="B24" s="18" t="s">
        <v>3</v>
      </c>
      <c r="C24" s="18">
        <v>2</v>
      </c>
      <c r="D24" s="18" t="s">
        <v>9</v>
      </c>
      <c r="E24" s="20">
        <v>20.48</v>
      </c>
      <c r="F24" s="20">
        <v>21.15</v>
      </c>
      <c r="G24" s="18" t="s">
        <v>160</v>
      </c>
      <c r="H24" s="18" t="s">
        <v>89</v>
      </c>
      <c r="I24" s="20">
        <v>0</v>
      </c>
      <c r="J24" s="20">
        <v>0.15</v>
      </c>
      <c r="K24" s="20">
        <v>0.15</v>
      </c>
      <c r="L24" s="20">
        <v>4.99999E-2</v>
      </c>
      <c r="M24" s="21" t="s">
        <v>163</v>
      </c>
    </row>
    <row r="25" spans="1:13" x14ac:dyDescent="0.25">
      <c r="A25" s="17" t="s">
        <v>32</v>
      </c>
      <c r="B25" s="18" t="s">
        <v>3</v>
      </c>
      <c r="C25" s="18">
        <v>2</v>
      </c>
      <c r="D25" s="18" t="s">
        <v>7</v>
      </c>
      <c r="E25" s="20">
        <v>21.81</v>
      </c>
      <c r="F25" s="20">
        <v>22.52</v>
      </c>
      <c r="G25" s="18" t="s">
        <v>30</v>
      </c>
      <c r="H25" s="18" t="s">
        <v>88</v>
      </c>
      <c r="I25" s="20">
        <v>0</v>
      </c>
      <c r="J25" s="20">
        <v>0.18</v>
      </c>
      <c r="K25" s="20">
        <v>0.18</v>
      </c>
      <c r="L25" s="20">
        <v>3.9999899999999998E-2</v>
      </c>
      <c r="M25" s="21" t="s">
        <v>164</v>
      </c>
    </row>
    <row r="26" spans="1:13" x14ac:dyDescent="0.25">
      <c r="A26" s="17" t="s">
        <v>32</v>
      </c>
      <c r="B26" s="18" t="s">
        <v>3</v>
      </c>
      <c r="C26" s="18">
        <v>2</v>
      </c>
      <c r="D26" s="18" t="s">
        <v>7</v>
      </c>
      <c r="E26" s="20">
        <v>21.81</v>
      </c>
      <c r="F26" s="20">
        <v>22.52</v>
      </c>
      <c r="G26" s="18" t="s">
        <v>30</v>
      </c>
      <c r="H26" s="18" t="s">
        <v>89</v>
      </c>
      <c r="I26" s="20">
        <v>0</v>
      </c>
      <c r="J26" s="20">
        <v>0.21</v>
      </c>
      <c r="K26" s="20">
        <v>0.21</v>
      </c>
      <c r="L26" s="20">
        <v>4.99999E-2</v>
      </c>
      <c r="M26" s="21" t="s">
        <v>165</v>
      </c>
    </row>
    <row r="27" spans="1:13" x14ac:dyDescent="0.25">
      <c r="A27" s="17" t="s">
        <v>32</v>
      </c>
      <c r="B27" s="18" t="s">
        <v>3</v>
      </c>
      <c r="C27" s="18">
        <v>2</v>
      </c>
      <c r="D27" s="18" t="s">
        <v>9</v>
      </c>
      <c r="E27" s="20">
        <v>21.81</v>
      </c>
      <c r="F27" s="20">
        <v>22.52</v>
      </c>
      <c r="G27" s="18" t="s">
        <v>30</v>
      </c>
      <c r="H27" s="18" t="s">
        <v>88</v>
      </c>
      <c r="I27" s="20">
        <v>0</v>
      </c>
      <c r="J27" s="20">
        <v>0.18</v>
      </c>
      <c r="K27" s="20">
        <v>0.18</v>
      </c>
      <c r="L27" s="20">
        <v>3.9999899999999998E-2</v>
      </c>
      <c r="M27" s="21" t="s">
        <v>166</v>
      </c>
    </row>
    <row r="28" spans="1:13" x14ac:dyDescent="0.25">
      <c r="A28" s="17" t="s">
        <v>32</v>
      </c>
      <c r="B28" s="18" t="s">
        <v>3</v>
      </c>
      <c r="C28" s="18">
        <v>2</v>
      </c>
      <c r="D28" s="18" t="s">
        <v>9</v>
      </c>
      <c r="E28" s="20">
        <v>21.81</v>
      </c>
      <c r="F28" s="20">
        <v>22.52</v>
      </c>
      <c r="G28" s="18" t="s">
        <v>30</v>
      </c>
      <c r="H28" s="18" t="s">
        <v>89</v>
      </c>
      <c r="I28" s="20">
        <v>0</v>
      </c>
      <c r="J28" s="20">
        <v>0.2</v>
      </c>
      <c r="K28" s="20">
        <v>0.2</v>
      </c>
      <c r="L28" s="20">
        <v>6.9999900000000004E-2</v>
      </c>
      <c r="M28" s="21" t="s">
        <v>167</v>
      </c>
    </row>
    <row r="29" spans="1:13" x14ac:dyDescent="0.25">
      <c r="A29" s="17" t="s">
        <v>32</v>
      </c>
      <c r="B29" s="18" t="s">
        <v>3</v>
      </c>
      <c r="C29" s="18">
        <v>4</v>
      </c>
      <c r="D29" s="18" t="s">
        <v>4</v>
      </c>
      <c r="E29" s="20">
        <v>1E-8</v>
      </c>
      <c r="F29" s="20">
        <v>0.16</v>
      </c>
      <c r="G29" s="18" t="s">
        <v>103</v>
      </c>
      <c r="H29" s="18" t="s">
        <v>168</v>
      </c>
      <c r="I29" s="20">
        <v>0.15999999000000001</v>
      </c>
      <c r="J29" s="20">
        <v>0.32</v>
      </c>
      <c r="K29" s="20">
        <v>0</v>
      </c>
      <c r="L29" s="20">
        <v>0</v>
      </c>
      <c r="M29" s="21"/>
    </row>
    <row r="30" spans="1:13" x14ac:dyDescent="0.25">
      <c r="A30" s="17" t="s">
        <v>32</v>
      </c>
      <c r="B30" s="18" t="s">
        <v>3</v>
      </c>
      <c r="C30" s="18">
        <v>4</v>
      </c>
      <c r="D30" s="18" t="s">
        <v>14</v>
      </c>
      <c r="E30" s="20">
        <v>0.16</v>
      </c>
      <c r="F30" s="20">
        <v>0.59</v>
      </c>
      <c r="G30" s="18" t="s">
        <v>168</v>
      </c>
      <c r="H30" s="18" t="s">
        <v>169</v>
      </c>
      <c r="I30" s="20">
        <v>0</v>
      </c>
      <c r="J30" s="20">
        <v>0.43</v>
      </c>
      <c r="K30" s="20">
        <v>0.43</v>
      </c>
      <c r="L30" s="20">
        <v>0.42999999999999994</v>
      </c>
      <c r="M30" s="21"/>
    </row>
    <row r="31" spans="1:13" x14ac:dyDescent="0.25">
      <c r="A31" s="17" t="s">
        <v>32</v>
      </c>
      <c r="B31" s="18" t="s">
        <v>3</v>
      </c>
      <c r="C31" s="18">
        <v>4</v>
      </c>
      <c r="D31" s="18" t="s">
        <v>15</v>
      </c>
      <c r="E31" s="20">
        <v>0.16</v>
      </c>
      <c r="F31" s="20">
        <v>0.59</v>
      </c>
      <c r="G31" s="18" t="s">
        <v>168</v>
      </c>
      <c r="H31" s="18" t="s">
        <v>169</v>
      </c>
      <c r="I31" s="20">
        <v>0</v>
      </c>
      <c r="J31" s="20">
        <v>0.43</v>
      </c>
      <c r="K31" s="20">
        <v>0.43</v>
      </c>
      <c r="L31" s="20">
        <v>0.42999999999999994</v>
      </c>
      <c r="M31" s="21"/>
    </row>
    <row r="32" spans="1:13" x14ac:dyDescent="0.25">
      <c r="A32" s="17" t="s">
        <v>32</v>
      </c>
      <c r="B32" s="18" t="s">
        <v>3</v>
      </c>
      <c r="C32" s="18">
        <v>4</v>
      </c>
      <c r="D32" s="18" t="s">
        <v>4</v>
      </c>
      <c r="E32" s="20">
        <v>0.59</v>
      </c>
      <c r="F32" s="20">
        <v>9.77</v>
      </c>
      <c r="G32" s="18" t="s">
        <v>169</v>
      </c>
      <c r="H32" s="18" t="s">
        <v>94</v>
      </c>
      <c r="I32" s="20">
        <v>9.18</v>
      </c>
      <c r="J32" s="20">
        <v>18.36</v>
      </c>
      <c r="K32" s="20">
        <v>0</v>
      </c>
      <c r="L32" s="20">
        <v>0</v>
      </c>
      <c r="M32" s="21"/>
    </row>
    <row r="33" spans="1:13" x14ac:dyDescent="0.25">
      <c r="A33" s="17" t="s">
        <v>32</v>
      </c>
      <c r="B33" s="18" t="s">
        <v>3</v>
      </c>
      <c r="C33" s="18">
        <v>4</v>
      </c>
      <c r="D33" s="18" t="s">
        <v>4</v>
      </c>
      <c r="E33" s="20">
        <v>9.77</v>
      </c>
      <c r="F33" s="20">
        <v>10.610001</v>
      </c>
      <c r="G33" s="18" t="s">
        <v>94</v>
      </c>
      <c r="H33" s="18" t="s">
        <v>170</v>
      </c>
      <c r="I33" s="20">
        <v>1.6800020000000018</v>
      </c>
      <c r="J33" s="20">
        <v>1.68</v>
      </c>
      <c r="K33" s="20">
        <v>0</v>
      </c>
      <c r="L33" s="20">
        <v>0</v>
      </c>
      <c r="M33" s="21"/>
    </row>
    <row r="34" spans="1:13" x14ac:dyDescent="0.25">
      <c r="A34" s="17" t="s">
        <v>32</v>
      </c>
      <c r="B34" s="18" t="s">
        <v>6</v>
      </c>
      <c r="C34" s="18">
        <v>6</v>
      </c>
      <c r="D34" s="18" t="s">
        <v>4</v>
      </c>
      <c r="E34" s="20">
        <v>9.9999999999999995E-7</v>
      </c>
      <c r="F34" s="20">
        <v>3.64</v>
      </c>
      <c r="G34" s="18" t="s">
        <v>171</v>
      </c>
      <c r="H34" s="18" t="s">
        <v>172</v>
      </c>
      <c r="I34" s="20">
        <v>3.639999</v>
      </c>
      <c r="J34" s="20">
        <v>7.28</v>
      </c>
      <c r="K34" s="20">
        <v>0</v>
      </c>
      <c r="L34" s="20">
        <v>0</v>
      </c>
      <c r="M34" s="21"/>
    </row>
    <row r="35" spans="1:13" x14ac:dyDescent="0.25">
      <c r="A35" s="17" t="s">
        <v>32</v>
      </c>
      <c r="B35" s="18" t="s">
        <v>6</v>
      </c>
      <c r="C35" s="18">
        <v>6</v>
      </c>
      <c r="D35" s="18" t="s">
        <v>4</v>
      </c>
      <c r="E35" s="20">
        <v>11.31</v>
      </c>
      <c r="F35" s="20">
        <v>15.2</v>
      </c>
      <c r="G35" s="18" t="s">
        <v>172</v>
      </c>
      <c r="H35" s="18" t="s">
        <v>173</v>
      </c>
      <c r="I35" s="20">
        <v>3.8899999999999988</v>
      </c>
      <c r="J35" s="20">
        <v>7.78</v>
      </c>
      <c r="K35" s="20">
        <v>0</v>
      </c>
      <c r="L35" s="20">
        <v>0</v>
      </c>
      <c r="M35" s="21"/>
    </row>
    <row r="36" spans="1:13" x14ac:dyDescent="0.25">
      <c r="A36" s="17" t="s">
        <v>32</v>
      </c>
      <c r="B36" s="18" t="s">
        <v>6</v>
      </c>
      <c r="C36" s="18">
        <v>6</v>
      </c>
      <c r="D36" s="18" t="s">
        <v>4</v>
      </c>
      <c r="E36" s="20">
        <v>15.2</v>
      </c>
      <c r="F36" s="20">
        <v>15.32</v>
      </c>
      <c r="G36" s="18" t="s">
        <v>173</v>
      </c>
      <c r="H36" s="18" t="s">
        <v>158</v>
      </c>
      <c r="I36" s="20">
        <v>0.24000000000000199</v>
      </c>
      <c r="J36" s="20">
        <v>0.24</v>
      </c>
      <c r="K36" s="20">
        <v>0</v>
      </c>
      <c r="L36" s="20">
        <v>0.24</v>
      </c>
      <c r="M36" s="21"/>
    </row>
    <row r="37" spans="1:13" x14ac:dyDescent="0.25">
      <c r="A37" s="17" t="s">
        <v>32</v>
      </c>
      <c r="B37" s="18" t="s">
        <v>6</v>
      </c>
      <c r="C37" s="18">
        <v>6</v>
      </c>
      <c r="D37" s="18" t="s">
        <v>4</v>
      </c>
      <c r="E37" s="20">
        <v>15.32</v>
      </c>
      <c r="F37" s="20">
        <v>15.45</v>
      </c>
      <c r="G37" s="18" t="s">
        <v>174</v>
      </c>
      <c r="H37" s="18" t="s">
        <v>36</v>
      </c>
      <c r="I37" s="20">
        <v>0.12999999999999901</v>
      </c>
      <c r="J37" s="20">
        <v>0.26</v>
      </c>
      <c r="K37" s="20">
        <v>0</v>
      </c>
      <c r="L37" s="20">
        <v>0.39</v>
      </c>
      <c r="M37" s="21"/>
    </row>
    <row r="38" spans="1:13" x14ac:dyDescent="0.25">
      <c r="A38" s="17" t="s">
        <v>32</v>
      </c>
      <c r="B38" s="18" t="s">
        <v>6</v>
      </c>
      <c r="C38" s="18">
        <v>6</v>
      </c>
      <c r="D38" s="18" t="s">
        <v>4</v>
      </c>
      <c r="E38" s="20">
        <v>15.45</v>
      </c>
      <c r="F38" s="20">
        <v>15.64</v>
      </c>
      <c r="G38" s="18" t="s">
        <v>36</v>
      </c>
      <c r="H38" s="18" t="s">
        <v>37</v>
      </c>
      <c r="I38" s="20">
        <v>0.19000000000000128</v>
      </c>
      <c r="J38" s="20">
        <v>0.38</v>
      </c>
      <c r="K38" s="20">
        <v>0</v>
      </c>
      <c r="L38" s="20">
        <v>7.0000000000000007E-2</v>
      </c>
      <c r="M38" s="21"/>
    </row>
    <row r="39" spans="1:13" x14ac:dyDescent="0.25">
      <c r="A39" s="17" t="s">
        <v>32</v>
      </c>
      <c r="B39" s="18" t="s">
        <v>6</v>
      </c>
      <c r="C39" s="18">
        <v>6</v>
      </c>
      <c r="D39" s="18" t="s">
        <v>4</v>
      </c>
      <c r="E39" s="20">
        <v>19.34</v>
      </c>
      <c r="F39" s="20">
        <v>27.58</v>
      </c>
      <c r="G39" s="18" t="s">
        <v>176</v>
      </c>
      <c r="H39" s="18" t="s">
        <v>168</v>
      </c>
      <c r="I39" s="20">
        <v>8.2399999999999984</v>
      </c>
      <c r="J39" s="20">
        <v>16.48</v>
      </c>
      <c r="K39" s="20">
        <v>0</v>
      </c>
      <c r="L39" s="20">
        <v>0</v>
      </c>
      <c r="M39" s="21"/>
    </row>
    <row r="40" spans="1:13" x14ac:dyDescent="0.25">
      <c r="A40" s="17" t="s">
        <v>32</v>
      </c>
      <c r="B40" s="18" t="s">
        <v>6</v>
      </c>
      <c r="C40" s="18">
        <v>6</v>
      </c>
      <c r="D40" s="18" t="s">
        <v>4</v>
      </c>
      <c r="E40" s="20">
        <v>27.58</v>
      </c>
      <c r="F40" s="20">
        <v>27.8</v>
      </c>
      <c r="G40" s="18" t="s">
        <v>168</v>
      </c>
      <c r="H40" s="18" t="s">
        <v>177</v>
      </c>
      <c r="I40" s="20">
        <v>0.22000000000000242</v>
      </c>
      <c r="J40" s="20">
        <v>0.44</v>
      </c>
      <c r="K40" s="20">
        <v>0</v>
      </c>
      <c r="L40" s="20">
        <v>0.44</v>
      </c>
      <c r="M40" s="21"/>
    </row>
    <row r="41" spans="1:13" x14ac:dyDescent="0.25">
      <c r="A41" s="17" t="s">
        <v>32</v>
      </c>
      <c r="B41" s="18" t="s">
        <v>3</v>
      </c>
      <c r="C41" s="18">
        <v>60</v>
      </c>
      <c r="D41" s="18" t="s">
        <v>4</v>
      </c>
      <c r="E41" s="20">
        <v>8.3439999999999994</v>
      </c>
      <c r="F41" s="20">
        <v>8.61</v>
      </c>
      <c r="G41" s="18" t="s">
        <v>179</v>
      </c>
      <c r="H41" s="18" t="s">
        <v>180</v>
      </c>
      <c r="I41" s="20">
        <v>0.53200000000000003</v>
      </c>
      <c r="J41" s="20">
        <v>0.53200000000000003</v>
      </c>
      <c r="K41" s="20">
        <v>0</v>
      </c>
      <c r="L41" s="20">
        <v>0</v>
      </c>
      <c r="M41" s="21"/>
    </row>
    <row r="42" spans="1:13" x14ac:dyDescent="0.25">
      <c r="A42" s="17" t="s">
        <v>32</v>
      </c>
      <c r="B42" s="18" t="s">
        <v>3</v>
      </c>
      <c r="C42" s="18">
        <v>60</v>
      </c>
      <c r="D42" s="18" t="s">
        <v>4</v>
      </c>
      <c r="E42" s="20">
        <v>8.61</v>
      </c>
      <c r="F42" s="20">
        <v>8.98</v>
      </c>
      <c r="G42" s="18" t="s">
        <v>180</v>
      </c>
      <c r="H42" s="18" t="s">
        <v>177</v>
      </c>
      <c r="I42" s="20">
        <v>0.37000000000000099</v>
      </c>
      <c r="J42" s="20">
        <v>0.74000000000000199</v>
      </c>
      <c r="K42" s="20">
        <v>0</v>
      </c>
      <c r="L42" s="20">
        <v>0</v>
      </c>
      <c r="M42" s="21"/>
    </row>
    <row r="43" spans="1:13" x14ac:dyDescent="0.25">
      <c r="A43" s="17" t="s">
        <v>32</v>
      </c>
      <c r="B43" s="18" t="s">
        <v>3</v>
      </c>
      <c r="C43" s="18">
        <v>61</v>
      </c>
      <c r="D43" s="18" t="s">
        <v>4</v>
      </c>
      <c r="E43" s="20">
        <v>1.0000000000000001E-5</v>
      </c>
      <c r="F43" s="20">
        <v>1.74</v>
      </c>
      <c r="G43" s="18" t="s">
        <v>103</v>
      </c>
      <c r="H43" s="18" t="s">
        <v>38</v>
      </c>
      <c r="I43" s="20">
        <v>1.7399899999999999</v>
      </c>
      <c r="J43" s="20">
        <v>3.48</v>
      </c>
      <c r="K43" s="20">
        <v>0</v>
      </c>
      <c r="L43" s="20">
        <v>0</v>
      </c>
      <c r="M43" s="21"/>
    </row>
    <row r="44" spans="1:13" x14ac:dyDescent="0.25">
      <c r="A44" s="17" t="s">
        <v>32</v>
      </c>
      <c r="B44" s="18" t="s">
        <v>3</v>
      </c>
      <c r="C44" s="18">
        <v>61</v>
      </c>
      <c r="D44" s="18" t="s">
        <v>4</v>
      </c>
      <c r="E44" s="20">
        <v>1.74</v>
      </c>
      <c r="F44" s="20">
        <v>3.68</v>
      </c>
      <c r="G44" s="18" t="s">
        <v>38</v>
      </c>
      <c r="H44" s="18" t="s">
        <v>181</v>
      </c>
      <c r="I44" s="20">
        <v>1.9400000000000002</v>
      </c>
      <c r="J44" s="20">
        <v>3.88</v>
      </c>
      <c r="K44" s="20">
        <v>0</v>
      </c>
      <c r="L44" s="20">
        <v>0</v>
      </c>
      <c r="M44" s="21" t="s">
        <v>178</v>
      </c>
    </row>
    <row r="45" spans="1:13" x14ac:dyDescent="0.25">
      <c r="A45" s="17" t="s">
        <v>32</v>
      </c>
      <c r="B45" s="18" t="s">
        <v>3</v>
      </c>
      <c r="C45" s="18">
        <v>61</v>
      </c>
      <c r="D45" s="18" t="s">
        <v>4</v>
      </c>
      <c r="E45" s="20">
        <v>3.68</v>
      </c>
      <c r="F45" s="20">
        <v>4.7699999999999996</v>
      </c>
      <c r="G45" s="18" t="s">
        <v>181</v>
      </c>
      <c r="H45" s="18" t="s">
        <v>181</v>
      </c>
      <c r="I45" s="20">
        <v>1.0899999999999994</v>
      </c>
      <c r="J45" s="20">
        <v>0.57999999999999829</v>
      </c>
      <c r="K45" s="20">
        <v>0</v>
      </c>
      <c r="L45" s="20">
        <v>0</v>
      </c>
      <c r="M45" s="21"/>
    </row>
    <row r="46" spans="1:13" x14ac:dyDescent="0.25">
      <c r="A46" s="17" t="s">
        <v>32</v>
      </c>
      <c r="B46" s="18" t="s">
        <v>3</v>
      </c>
      <c r="C46" s="18">
        <v>61</v>
      </c>
      <c r="D46" s="18" t="s">
        <v>4</v>
      </c>
      <c r="E46" s="20">
        <v>4.7699999999999996</v>
      </c>
      <c r="F46" s="20">
        <v>7.21</v>
      </c>
      <c r="G46" s="18" t="s">
        <v>181</v>
      </c>
      <c r="H46" s="18" t="s">
        <v>37</v>
      </c>
      <c r="I46" s="20">
        <v>2.4400000000000004</v>
      </c>
      <c r="J46" s="20">
        <v>4.88</v>
      </c>
      <c r="K46" s="20">
        <v>0</v>
      </c>
      <c r="L46" s="20">
        <v>0</v>
      </c>
      <c r="M46" s="21"/>
    </row>
    <row r="47" spans="1:13" x14ac:dyDescent="0.25">
      <c r="A47" s="17" t="s">
        <v>32</v>
      </c>
      <c r="B47" s="18" t="s">
        <v>3</v>
      </c>
      <c r="C47" s="18">
        <v>61</v>
      </c>
      <c r="D47" s="18" t="s">
        <v>14</v>
      </c>
      <c r="E47" s="20">
        <v>7.21</v>
      </c>
      <c r="F47" s="20">
        <v>7.34</v>
      </c>
      <c r="G47" s="18" t="s">
        <v>37</v>
      </c>
      <c r="H47" s="18" t="s">
        <v>36</v>
      </c>
      <c r="I47" s="20">
        <v>0</v>
      </c>
      <c r="J47" s="20">
        <v>0.12999999999999989</v>
      </c>
      <c r="K47" s="20">
        <v>0.13</v>
      </c>
      <c r="L47" s="20">
        <v>0</v>
      </c>
      <c r="M47" s="21"/>
    </row>
    <row r="48" spans="1:13" x14ac:dyDescent="0.25">
      <c r="A48" s="17" t="s">
        <v>32</v>
      </c>
      <c r="B48" s="18" t="s">
        <v>3</v>
      </c>
      <c r="C48" s="18">
        <v>61</v>
      </c>
      <c r="D48" s="18" t="s">
        <v>15</v>
      </c>
      <c r="E48" s="20">
        <v>7.21</v>
      </c>
      <c r="F48" s="20">
        <v>7.34</v>
      </c>
      <c r="G48" s="18" t="s">
        <v>37</v>
      </c>
      <c r="H48" s="18" t="s">
        <v>36</v>
      </c>
      <c r="I48" s="20">
        <v>0</v>
      </c>
      <c r="J48" s="20">
        <v>0.12999999999999989</v>
      </c>
      <c r="K48" s="20">
        <v>0.13</v>
      </c>
      <c r="L48" s="20">
        <v>0.13</v>
      </c>
      <c r="M48" s="21"/>
    </row>
    <row r="49" spans="1:13" x14ac:dyDescent="0.25">
      <c r="A49" s="17" t="s">
        <v>32</v>
      </c>
      <c r="B49" s="18" t="s">
        <v>3</v>
      </c>
      <c r="C49" s="18">
        <v>61</v>
      </c>
      <c r="D49" s="18" t="s">
        <v>4</v>
      </c>
      <c r="E49" s="20">
        <v>7.34</v>
      </c>
      <c r="F49" s="20">
        <v>7.99</v>
      </c>
      <c r="G49" s="18" t="s">
        <v>36</v>
      </c>
      <c r="H49" s="18" t="s">
        <v>34</v>
      </c>
      <c r="I49" s="20">
        <v>0.65000000000000036</v>
      </c>
      <c r="J49" s="20">
        <v>1.3</v>
      </c>
      <c r="K49" s="20">
        <v>0</v>
      </c>
      <c r="L49" s="20">
        <v>0</v>
      </c>
      <c r="M49" s="21"/>
    </row>
    <row r="50" spans="1:13" x14ac:dyDescent="0.25">
      <c r="A50" s="17" t="s">
        <v>32</v>
      </c>
      <c r="B50" s="18" t="s">
        <v>3</v>
      </c>
      <c r="C50" s="18">
        <v>99</v>
      </c>
      <c r="D50" s="18" t="s">
        <v>4</v>
      </c>
      <c r="E50" s="20">
        <v>1.0000000000000001E-5</v>
      </c>
      <c r="F50" s="20">
        <v>4.7300000000000004</v>
      </c>
      <c r="G50" s="18" t="s">
        <v>103</v>
      </c>
      <c r="H50" s="18" t="s">
        <v>24</v>
      </c>
      <c r="I50" s="20">
        <v>4.7299900000000008</v>
      </c>
      <c r="J50" s="20">
        <v>9.4599800000000016</v>
      </c>
      <c r="K50" s="20">
        <v>0</v>
      </c>
      <c r="L50" s="20">
        <v>0</v>
      </c>
      <c r="M50" s="21"/>
    </row>
    <row r="51" spans="1:13" x14ac:dyDescent="0.25">
      <c r="A51" s="17" t="s">
        <v>32</v>
      </c>
      <c r="B51" s="18" t="s">
        <v>3</v>
      </c>
      <c r="C51" s="18">
        <v>101</v>
      </c>
      <c r="D51" s="18" t="s">
        <v>4</v>
      </c>
      <c r="E51" s="20">
        <v>9.9999999999999995E-7</v>
      </c>
      <c r="F51" s="20">
        <v>2.4700000000000002</v>
      </c>
      <c r="G51" s="18" t="s">
        <v>171</v>
      </c>
      <c r="H51" s="18" t="s">
        <v>182</v>
      </c>
      <c r="I51" s="20">
        <v>2.4699990000000001</v>
      </c>
      <c r="J51" s="20">
        <v>4.9400000000000004</v>
      </c>
      <c r="K51" s="20">
        <v>0</v>
      </c>
      <c r="L51" s="20">
        <v>0</v>
      </c>
      <c r="M51" s="21"/>
    </row>
    <row r="52" spans="1:13" x14ac:dyDescent="0.25">
      <c r="A52" s="17" t="s">
        <v>32</v>
      </c>
      <c r="B52" s="18" t="s">
        <v>3</v>
      </c>
      <c r="C52" s="18">
        <v>101</v>
      </c>
      <c r="D52" s="18" t="s">
        <v>4</v>
      </c>
      <c r="E52" s="20">
        <v>6.13</v>
      </c>
      <c r="F52" s="20">
        <v>6.31</v>
      </c>
      <c r="G52" s="18" t="s">
        <v>37</v>
      </c>
      <c r="H52" s="18" t="s">
        <v>36</v>
      </c>
      <c r="I52" s="20">
        <v>0.18</v>
      </c>
      <c r="J52" s="20">
        <v>0.36</v>
      </c>
      <c r="K52" s="20">
        <v>0</v>
      </c>
      <c r="L52" s="20">
        <v>0</v>
      </c>
      <c r="M52" s="21"/>
    </row>
    <row r="53" spans="1:13" x14ac:dyDescent="0.25">
      <c r="A53" s="17" t="s">
        <v>32</v>
      </c>
      <c r="B53" s="18" t="s">
        <v>3</v>
      </c>
      <c r="C53" s="18">
        <v>101</v>
      </c>
      <c r="D53" s="18" t="s">
        <v>4</v>
      </c>
      <c r="E53" s="20">
        <v>6.55</v>
      </c>
      <c r="F53" s="20">
        <v>7.03</v>
      </c>
      <c r="G53" s="18" t="s">
        <v>94</v>
      </c>
      <c r="H53" s="18" t="s">
        <v>749</v>
      </c>
      <c r="I53" s="20">
        <v>0.48</v>
      </c>
      <c r="J53" s="20">
        <v>0.96</v>
      </c>
      <c r="K53" s="20">
        <v>0</v>
      </c>
      <c r="L53" s="20">
        <v>0.96</v>
      </c>
      <c r="M53" s="21"/>
    </row>
    <row r="54" spans="1:13" x14ac:dyDescent="0.25">
      <c r="A54" s="17" t="s">
        <v>32</v>
      </c>
      <c r="B54" s="18" t="s">
        <v>3</v>
      </c>
      <c r="C54" s="18">
        <v>101</v>
      </c>
      <c r="D54" s="18" t="s">
        <v>4</v>
      </c>
      <c r="E54" s="20">
        <v>7.03</v>
      </c>
      <c r="F54" s="20">
        <v>7.62</v>
      </c>
      <c r="G54" s="18" t="s">
        <v>749</v>
      </c>
      <c r="H54" s="18" t="s">
        <v>172</v>
      </c>
      <c r="I54" s="20">
        <v>0.59</v>
      </c>
      <c r="J54" s="20">
        <v>1.08</v>
      </c>
      <c r="K54" s="20">
        <v>0</v>
      </c>
      <c r="L54" s="20">
        <v>0</v>
      </c>
      <c r="M54" s="21"/>
    </row>
    <row r="55" spans="1:13" x14ac:dyDescent="0.25">
      <c r="A55" s="17" t="s">
        <v>32</v>
      </c>
      <c r="B55" s="18" t="s">
        <v>3</v>
      </c>
      <c r="C55" s="18">
        <v>113</v>
      </c>
      <c r="D55" s="18" t="s">
        <v>4</v>
      </c>
      <c r="E55" s="20">
        <v>9.9999999999999995E-8</v>
      </c>
      <c r="F55" s="20">
        <v>2.0099999999999998</v>
      </c>
      <c r="G55" s="18" t="s">
        <v>103</v>
      </c>
      <c r="H55" s="18" t="s">
        <v>103</v>
      </c>
      <c r="I55" s="20">
        <v>2.0099999</v>
      </c>
      <c r="J55" s="20">
        <v>4.0199999999999996</v>
      </c>
      <c r="K55" s="20">
        <v>0</v>
      </c>
      <c r="L55" s="20">
        <v>0</v>
      </c>
      <c r="M55" s="21"/>
    </row>
    <row r="56" spans="1:13" x14ac:dyDescent="0.25">
      <c r="A56" s="17" t="s">
        <v>32</v>
      </c>
      <c r="B56" s="18" t="s">
        <v>3</v>
      </c>
      <c r="C56" s="18">
        <v>113</v>
      </c>
      <c r="D56" s="18" t="s">
        <v>4</v>
      </c>
      <c r="E56" s="20">
        <v>2.0099999999999998</v>
      </c>
      <c r="F56" s="20">
        <v>6.05</v>
      </c>
      <c r="G56" s="18" t="s">
        <v>103</v>
      </c>
      <c r="H56" s="18" t="s">
        <v>17</v>
      </c>
      <c r="I56" s="20">
        <v>4.04</v>
      </c>
      <c r="J56" s="20">
        <v>8.08</v>
      </c>
      <c r="K56" s="20">
        <v>0</v>
      </c>
      <c r="L56" s="20">
        <v>0</v>
      </c>
      <c r="M56" s="21"/>
    </row>
    <row r="57" spans="1:13" x14ac:dyDescent="0.25">
      <c r="A57" s="17" t="s">
        <v>32</v>
      </c>
      <c r="B57" s="18" t="s">
        <v>3</v>
      </c>
      <c r="C57" s="18">
        <v>113</v>
      </c>
      <c r="D57" s="18" t="s">
        <v>4</v>
      </c>
      <c r="E57" s="20">
        <v>6.64</v>
      </c>
      <c r="F57" s="20">
        <v>6.84</v>
      </c>
      <c r="G57" s="18" t="s">
        <v>17</v>
      </c>
      <c r="H57" s="18" t="s">
        <v>39</v>
      </c>
      <c r="I57" s="20">
        <v>0.20000000000000018</v>
      </c>
      <c r="J57" s="20">
        <v>0</v>
      </c>
      <c r="K57" s="20">
        <v>0</v>
      </c>
      <c r="L57" s="20">
        <v>0</v>
      </c>
      <c r="M57" s="21"/>
    </row>
    <row r="58" spans="1:13" x14ac:dyDescent="0.25">
      <c r="A58" s="17" t="s">
        <v>32</v>
      </c>
      <c r="B58" s="18" t="s">
        <v>3</v>
      </c>
      <c r="C58" s="18">
        <v>113</v>
      </c>
      <c r="D58" s="18" t="s">
        <v>4</v>
      </c>
      <c r="E58" s="20">
        <v>6.84</v>
      </c>
      <c r="F58" s="20">
        <v>7.08</v>
      </c>
      <c r="G58" s="18" t="s">
        <v>39</v>
      </c>
      <c r="H58" s="18" t="s">
        <v>184</v>
      </c>
      <c r="I58" s="20">
        <v>0.24000000000000021</v>
      </c>
      <c r="J58" s="20">
        <v>0.48000000000000043</v>
      </c>
      <c r="K58" s="20">
        <v>0</v>
      </c>
      <c r="L58" s="20">
        <v>0</v>
      </c>
      <c r="M58" s="21"/>
    </row>
    <row r="59" spans="1:13" x14ac:dyDescent="0.25">
      <c r="A59" s="17" t="s">
        <v>32</v>
      </c>
      <c r="B59" s="18" t="s">
        <v>3</v>
      </c>
      <c r="C59" s="18">
        <v>113</v>
      </c>
      <c r="D59" s="18" t="s">
        <v>4</v>
      </c>
      <c r="E59" s="20">
        <v>7.08</v>
      </c>
      <c r="F59" s="20">
        <v>11.61</v>
      </c>
      <c r="G59" s="18" t="s">
        <v>184</v>
      </c>
      <c r="H59" s="18" t="s">
        <v>30</v>
      </c>
      <c r="I59" s="20">
        <v>4.5299999999999994</v>
      </c>
      <c r="J59" s="20">
        <v>9.0599999999999987</v>
      </c>
      <c r="K59" s="20">
        <v>0</v>
      </c>
      <c r="L59" s="20">
        <v>0</v>
      </c>
      <c r="M59" s="21"/>
    </row>
    <row r="60" spans="1:13" x14ac:dyDescent="0.25">
      <c r="A60" s="17" t="s">
        <v>32</v>
      </c>
      <c r="B60" s="18" t="s">
        <v>3</v>
      </c>
      <c r="C60" s="18">
        <v>113</v>
      </c>
      <c r="D60" s="18" t="s">
        <v>4</v>
      </c>
      <c r="E60" s="20">
        <v>12.78</v>
      </c>
      <c r="F60" s="20">
        <v>13.4</v>
      </c>
      <c r="G60" s="18" t="s">
        <v>30</v>
      </c>
      <c r="H60" s="18" t="s">
        <v>181</v>
      </c>
      <c r="I60" s="20">
        <v>0.62000000000000099</v>
      </c>
      <c r="J60" s="20">
        <v>1.240000000000002</v>
      </c>
      <c r="K60" s="20">
        <v>0</v>
      </c>
      <c r="L60" s="20">
        <v>0</v>
      </c>
      <c r="M60" s="21"/>
    </row>
    <row r="61" spans="1:13" x14ac:dyDescent="0.25">
      <c r="A61" s="28"/>
      <c r="B61" s="29"/>
      <c r="C61" s="29"/>
      <c r="D61" s="29"/>
      <c r="E61" s="29"/>
      <c r="F61" s="29"/>
      <c r="G61" s="71" t="s">
        <v>175</v>
      </c>
      <c r="H61" s="72"/>
      <c r="I61" s="27">
        <f>SUM(I4:I60)</f>
        <v>56.421979890000003</v>
      </c>
      <c r="J61" s="27">
        <f t="shared" ref="J61:L61" si="0">SUM(J4:J60)</f>
        <v>143.15197999999995</v>
      </c>
      <c r="K61" s="27">
        <f t="shared" si="0"/>
        <v>34.859999999999992</v>
      </c>
      <c r="L61" s="27">
        <f t="shared" si="0"/>
        <v>33.569998099999999</v>
      </c>
      <c r="M61" s="21"/>
    </row>
    <row r="62" spans="1:13" ht="15.75" thickBot="1" x14ac:dyDescent="0.3">
      <c r="A62" s="1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0"/>
    </row>
  </sheetData>
  <mergeCells count="14">
    <mergeCell ref="G61:H61"/>
    <mergeCell ref="I1:L1"/>
    <mergeCell ref="M1:M3"/>
    <mergeCell ref="A2:A3"/>
    <mergeCell ref="B2:B3"/>
    <mergeCell ref="C2:C3"/>
    <mergeCell ref="D2:D3"/>
    <mergeCell ref="E2:E3"/>
    <mergeCell ref="F2:F3"/>
    <mergeCell ref="G2:G3"/>
    <mergeCell ref="H2:H3"/>
    <mergeCell ref="A1:D1"/>
    <mergeCell ref="E1:F1"/>
    <mergeCell ref="G1:H1"/>
  </mergeCells>
  <conditionalFormatting sqref="I1">
    <cfRule type="containsText" dxfId="15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A463F-CA61-4433-BC8C-FAC5251F0B39}">
  <dimension ref="A1:N62"/>
  <sheetViews>
    <sheetView tabSelected="1" topLeftCell="A30" workbookViewId="0">
      <selection activeCell="G56" sqref="G56:H58"/>
    </sheetView>
  </sheetViews>
  <sheetFormatPr defaultRowHeight="15" x14ac:dyDescent="0.25"/>
  <cols>
    <col min="7" max="7" width="25.5703125" customWidth="1"/>
    <col min="8" max="8" width="25.42578125" customWidth="1"/>
    <col min="13" max="13" width="120.7109375" customWidth="1"/>
  </cols>
  <sheetData>
    <row r="1" spans="1:14" x14ac:dyDescent="0.25">
      <c r="A1" s="62" t="s">
        <v>68</v>
      </c>
      <c r="B1" s="63"/>
      <c r="C1" s="63"/>
      <c r="D1" s="63"/>
      <c r="E1" s="64" t="s">
        <v>0</v>
      </c>
      <c r="F1" s="64"/>
      <c r="G1" s="63" t="s">
        <v>75</v>
      </c>
      <c r="H1" s="63"/>
      <c r="I1" s="63" t="s">
        <v>76</v>
      </c>
      <c r="J1" s="63"/>
      <c r="K1" s="63"/>
      <c r="L1" s="63"/>
      <c r="M1" s="69" t="s">
        <v>112</v>
      </c>
      <c r="N1" s="1"/>
    </row>
    <row r="2" spans="1:14" ht="30" x14ac:dyDescent="0.25">
      <c r="A2" s="65" t="s">
        <v>69</v>
      </c>
      <c r="B2" s="66" t="s">
        <v>70</v>
      </c>
      <c r="C2" s="66" t="s">
        <v>71</v>
      </c>
      <c r="D2" s="66" t="s">
        <v>72</v>
      </c>
      <c r="E2" s="67" t="s">
        <v>73</v>
      </c>
      <c r="F2" s="67" t="s">
        <v>74</v>
      </c>
      <c r="G2" s="66" t="s">
        <v>73</v>
      </c>
      <c r="H2" s="66" t="s">
        <v>74</v>
      </c>
      <c r="I2" s="16" t="s">
        <v>77</v>
      </c>
      <c r="J2" s="16" t="s">
        <v>78</v>
      </c>
      <c r="K2" s="16" t="s">
        <v>79</v>
      </c>
      <c r="L2" s="16" t="s">
        <v>80</v>
      </c>
      <c r="M2" s="70"/>
    </row>
    <row r="3" spans="1:14" x14ac:dyDescent="0.25">
      <c r="A3" s="65"/>
      <c r="B3" s="66"/>
      <c r="C3" s="66"/>
      <c r="D3" s="66"/>
      <c r="E3" s="67"/>
      <c r="F3" s="67"/>
      <c r="G3" s="66"/>
      <c r="H3" s="66"/>
      <c r="I3" s="16" t="s">
        <v>1</v>
      </c>
      <c r="J3" s="16" t="s">
        <v>1</v>
      </c>
      <c r="K3" s="16" t="s">
        <v>1</v>
      </c>
      <c r="L3" s="16" t="s">
        <v>1</v>
      </c>
      <c r="M3" s="70"/>
    </row>
    <row r="4" spans="1:14" x14ac:dyDescent="0.25">
      <c r="A4" s="17" t="s">
        <v>32</v>
      </c>
      <c r="B4" s="18" t="s">
        <v>3</v>
      </c>
      <c r="C4" s="18">
        <v>113</v>
      </c>
      <c r="D4" s="18" t="s">
        <v>4</v>
      </c>
      <c r="E4" s="20">
        <v>13.4</v>
      </c>
      <c r="F4" s="20">
        <v>20.88</v>
      </c>
      <c r="G4" s="18" t="s">
        <v>181</v>
      </c>
      <c r="H4" s="18" t="s">
        <v>100</v>
      </c>
      <c r="I4" s="20">
        <v>7.4799999999999986</v>
      </c>
      <c r="J4" s="20">
        <v>14.96</v>
      </c>
      <c r="K4" s="20">
        <v>0</v>
      </c>
      <c r="L4" s="20">
        <v>0</v>
      </c>
      <c r="M4" s="21"/>
    </row>
    <row r="5" spans="1:14" x14ac:dyDescent="0.25">
      <c r="A5" s="17" t="s">
        <v>32</v>
      </c>
      <c r="B5" s="18" t="s">
        <v>6</v>
      </c>
      <c r="C5" s="18">
        <v>250</v>
      </c>
      <c r="D5" s="18" t="s">
        <v>4</v>
      </c>
      <c r="E5" s="20">
        <v>1.1399999999999999</v>
      </c>
      <c r="F5" s="20">
        <v>3.75</v>
      </c>
      <c r="G5" s="18" t="s">
        <v>170</v>
      </c>
      <c r="H5" s="18" t="s">
        <v>185</v>
      </c>
      <c r="I5" s="20">
        <v>5.2200000000000006</v>
      </c>
      <c r="J5" s="20">
        <v>5.2200000000000006</v>
      </c>
      <c r="K5" s="20">
        <v>0</v>
      </c>
      <c r="L5" s="20">
        <v>5.2200000000000006</v>
      </c>
      <c r="M5" s="21"/>
    </row>
    <row r="6" spans="1:14" x14ac:dyDescent="0.25">
      <c r="A6" s="17" t="s">
        <v>32</v>
      </c>
      <c r="B6" s="18" t="s">
        <v>6</v>
      </c>
      <c r="C6" s="18">
        <v>250</v>
      </c>
      <c r="D6" s="18" t="s">
        <v>7</v>
      </c>
      <c r="E6" s="20">
        <v>3.75</v>
      </c>
      <c r="F6" s="20">
        <v>4.04</v>
      </c>
      <c r="G6" s="18" t="s">
        <v>185</v>
      </c>
      <c r="H6" s="18" t="s">
        <v>37</v>
      </c>
      <c r="I6" s="20">
        <v>0</v>
      </c>
      <c r="J6" s="20">
        <v>0.29000000000000004</v>
      </c>
      <c r="K6" s="20">
        <v>0.29000000000000004</v>
      </c>
      <c r="L6" s="20">
        <v>0.29000000000000004</v>
      </c>
      <c r="M6" s="21"/>
    </row>
    <row r="7" spans="1:14" x14ac:dyDescent="0.25">
      <c r="A7" s="17" t="s">
        <v>32</v>
      </c>
      <c r="B7" s="18" t="s">
        <v>6</v>
      </c>
      <c r="C7" s="18">
        <v>250</v>
      </c>
      <c r="D7" s="18" t="s">
        <v>9</v>
      </c>
      <c r="E7" s="20">
        <v>3.75</v>
      </c>
      <c r="F7" s="20">
        <v>4.0410000000000004</v>
      </c>
      <c r="G7" s="18" t="s">
        <v>185</v>
      </c>
      <c r="H7" s="18" t="s">
        <v>37</v>
      </c>
      <c r="I7" s="20">
        <v>0</v>
      </c>
      <c r="J7" s="20">
        <v>0.29100000000000037</v>
      </c>
      <c r="K7" s="20">
        <v>0.29100000000000037</v>
      </c>
      <c r="L7" s="20">
        <v>0.29100000000000037</v>
      </c>
      <c r="M7" s="21"/>
    </row>
    <row r="8" spans="1:14" x14ac:dyDescent="0.25">
      <c r="A8" s="17" t="s">
        <v>32</v>
      </c>
      <c r="B8" s="18" t="s">
        <v>6</v>
      </c>
      <c r="C8" s="18">
        <v>250</v>
      </c>
      <c r="D8" s="18" t="s">
        <v>4</v>
      </c>
      <c r="E8" s="20">
        <v>4.04</v>
      </c>
      <c r="F8" s="20">
        <v>4.43</v>
      </c>
      <c r="G8" s="18" t="s">
        <v>37</v>
      </c>
      <c r="H8" s="18" t="s">
        <v>98</v>
      </c>
      <c r="I8" s="20">
        <v>0.77999999999999936</v>
      </c>
      <c r="J8" s="20">
        <v>0.77999999999999936</v>
      </c>
      <c r="K8" s="20">
        <v>0</v>
      </c>
      <c r="L8" s="20">
        <v>0.77999999999999936</v>
      </c>
      <c r="M8" s="21"/>
    </row>
    <row r="9" spans="1:14" x14ac:dyDescent="0.25">
      <c r="A9" s="17" t="s">
        <v>32</v>
      </c>
      <c r="B9" s="18" t="s">
        <v>6</v>
      </c>
      <c r="C9" s="18">
        <v>250</v>
      </c>
      <c r="D9" s="18" t="s">
        <v>4</v>
      </c>
      <c r="E9" s="20">
        <v>4.43</v>
      </c>
      <c r="F9" s="20">
        <v>9.2100000000000009</v>
      </c>
      <c r="G9" s="18" t="s">
        <v>98</v>
      </c>
      <c r="H9" s="18" t="s">
        <v>186</v>
      </c>
      <c r="I9" s="20">
        <v>9.5600000000000023</v>
      </c>
      <c r="J9" s="20">
        <v>9.56</v>
      </c>
      <c r="K9" s="20">
        <v>0</v>
      </c>
      <c r="L9" s="20">
        <v>9.56</v>
      </c>
      <c r="M9" s="21"/>
    </row>
    <row r="10" spans="1:14" x14ac:dyDescent="0.25">
      <c r="A10" s="17" t="s">
        <v>32</v>
      </c>
      <c r="B10" s="18" t="s">
        <v>6</v>
      </c>
      <c r="C10" s="18">
        <v>250</v>
      </c>
      <c r="D10" s="18" t="s">
        <v>7</v>
      </c>
      <c r="E10" s="20">
        <v>9.2100000000000009</v>
      </c>
      <c r="F10" s="20">
        <v>9.73</v>
      </c>
      <c r="G10" s="18" t="s">
        <v>186</v>
      </c>
      <c r="H10" s="18" t="s">
        <v>187</v>
      </c>
      <c r="I10" s="20">
        <v>0</v>
      </c>
      <c r="J10" s="20">
        <v>0.52</v>
      </c>
      <c r="K10" s="20">
        <v>0.52</v>
      </c>
      <c r="L10" s="20">
        <v>0.52</v>
      </c>
      <c r="M10" s="21"/>
    </row>
    <row r="11" spans="1:14" x14ac:dyDescent="0.25">
      <c r="A11" s="17" t="s">
        <v>32</v>
      </c>
      <c r="B11" s="18" t="s">
        <v>6</v>
      </c>
      <c r="C11" s="18">
        <v>250</v>
      </c>
      <c r="D11" s="18" t="s">
        <v>9</v>
      </c>
      <c r="E11" s="20">
        <v>9.2100000000000009</v>
      </c>
      <c r="F11" s="20">
        <v>9.73</v>
      </c>
      <c r="G11" s="18" t="s">
        <v>186</v>
      </c>
      <c r="H11" s="18" t="s">
        <v>187</v>
      </c>
      <c r="I11" s="20">
        <v>0</v>
      </c>
      <c r="J11" s="20">
        <v>0.52</v>
      </c>
      <c r="K11" s="20">
        <v>0.52</v>
      </c>
      <c r="L11" s="20">
        <v>0.52</v>
      </c>
      <c r="M11" s="21"/>
    </row>
    <row r="12" spans="1:14" x14ac:dyDescent="0.25">
      <c r="A12" s="17" t="s">
        <v>32</v>
      </c>
      <c r="B12" s="18" t="s">
        <v>6</v>
      </c>
      <c r="C12" s="18">
        <v>250</v>
      </c>
      <c r="D12" s="18" t="s">
        <v>4</v>
      </c>
      <c r="E12" s="20">
        <v>9.73</v>
      </c>
      <c r="F12" s="20">
        <v>10.63</v>
      </c>
      <c r="G12" s="18" t="s">
        <v>187</v>
      </c>
      <c r="H12" s="18" t="s">
        <v>35</v>
      </c>
      <c r="I12" s="20">
        <v>1.8</v>
      </c>
      <c r="J12" s="20">
        <v>1.8</v>
      </c>
      <c r="K12" s="20">
        <v>0</v>
      </c>
      <c r="L12" s="20">
        <v>1.8</v>
      </c>
      <c r="M12" s="21"/>
    </row>
    <row r="13" spans="1:14" x14ac:dyDescent="0.25">
      <c r="A13" s="17"/>
      <c r="B13" s="18"/>
      <c r="C13" s="18"/>
      <c r="D13" s="18"/>
      <c r="E13" s="20"/>
      <c r="F13" s="20"/>
      <c r="G13" s="71" t="s">
        <v>175</v>
      </c>
      <c r="H13" s="72"/>
      <c r="I13" s="27">
        <f>SUM(I4:I12)</f>
        <v>24.84</v>
      </c>
      <c r="J13" s="27">
        <f>SUM(J4:J12)</f>
        <v>33.940999999999995</v>
      </c>
      <c r="K13" s="27">
        <f>SUM(K4:K12)</f>
        <v>1.6210000000000004</v>
      </c>
      <c r="L13" s="27">
        <f>SUM(L4:L12)</f>
        <v>18.981000000000002</v>
      </c>
      <c r="M13" s="21"/>
    </row>
    <row r="14" spans="1:14" x14ac:dyDescent="0.25">
      <c r="A14" s="17"/>
      <c r="B14" s="18"/>
      <c r="C14" s="18"/>
      <c r="D14" s="18"/>
      <c r="E14" s="20"/>
      <c r="F14" s="20"/>
      <c r="G14" s="18"/>
      <c r="H14" s="26" t="s">
        <v>183</v>
      </c>
      <c r="I14" s="27">
        <f>I13+'642 - Sheet3'!I61+'642 - Sheet2'!I59</f>
        <v>81.261979890000006</v>
      </c>
      <c r="J14" s="27">
        <f>J13+'642 - Sheet3'!J61+'642 - Sheet2'!J59</f>
        <v>187.92297999999997</v>
      </c>
      <c r="K14" s="27">
        <f>K13+'642 - Sheet3'!K61+'642 - Sheet2'!K59</f>
        <v>47.310999999999993</v>
      </c>
      <c r="L14" s="27">
        <f>L13+'642 - Sheet3'!L61+'642 - Sheet2'!L59</f>
        <v>60.4509981</v>
      </c>
      <c r="M14" s="21"/>
    </row>
    <row r="15" spans="1:14" x14ac:dyDescent="0.25">
      <c r="A15" s="17"/>
      <c r="B15" s="18"/>
      <c r="C15" s="18"/>
      <c r="D15" s="18"/>
      <c r="E15" s="20"/>
      <c r="F15" s="20"/>
      <c r="G15" s="18"/>
      <c r="H15" s="18"/>
      <c r="I15" s="20"/>
      <c r="J15" s="20"/>
      <c r="K15" s="20"/>
      <c r="L15" s="20"/>
      <c r="M15" s="21"/>
    </row>
    <row r="16" spans="1:14" x14ac:dyDescent="0.25">
      <c r="A16" s="17" t="s">
        <v>40</v>
      </c>
      <c r="B16" s="18" t="s">
        <v>3</v>
      </c>
      <c r="C16" s="18">
        <v>4</v>
      </c>
      <c r="D16" s="18" t="s">
        <v>4</v>
      </c>
      <c r="E16" s="20">
        <v>0</v>
      </c>
      <c r="F16" s="20">
        <v>6.33</v>
      </c>
      <c r="G16" s="18" t="s">
        <v>120</v>
      </c>
      <c r="H16" s="18" t="s">
        <v>188</v>
      </c>
      <c r="I16" s="20">
        <v>6.33</v>
      </c>
      <c r="J16" s="20">
        <v>12.66</v>
      </c>
      <c r="K16" s="20">
        <v>0</v>
      </c>
      <c r="L16" s="20">
        <v>0</v>
      </c>
      <c r="M16" s="21"/>
    </row>
    <row r="17" spans="1:13" x14ac:dyDescent="0.25">
      <c r="A17" s="17" t="s">
        <v>40</v>
      </c>
      <c r="B17" s="18" t="s">
        <v>3</v>
      </c>
      <c r="C17" s="18">
        <v>4</v>
      </c>
      <c r="D17" s="18" t="s">
        <v>4</v>
      </c>
      <c r="E17" s="20">
        <v>6.68</v>
      </c>
      <c r="F17" s="20">
        <v>8.3800000000000008</v>
      </c>
      <c r="G17" s="18" t="s">
        <v>755</v>
      </c>
      <c r="H17" s="18" t="s">
        <v>189</v>
      </c>
      <c r="I17" s="20">
        <v>1.7</v>
      </c>
      <c r="J17" s="20">
        <v>3.4</v>
      </c>
      <c r="K17" s="20">
        <v>0</v>
      </c>
      <c r="L17" s="20">
        <v>0</v>
      </c>
      <c r="M17" s="21"/>
    </row>
    <row r="18" spans="1:13" x14ac:dyDescent="0.25">
      <c r="A18" s="17" t="s">
        <v>40</v>
      </c>
      <c r="B18" s="18" t="s">
        <v>3</v>
      </c>
      <c r="C18" s="18">
        <v>18</v>
      </c>
      <c r="D18" s="18" t="s">
        <v>4</v>
      </c>
      <c r="E18" s="20">
        <v>15.28</v>
      </c>
      <c r="F18" s="20">
        <v>15.46</v>
      </c>
      <c r="G18" s="18" t="s">
        <v>41</v>
      </c>
      <c r="H18" s="18" t="s">
        <v>88</v>
      </c>
      <c r="I18" s="20">
        <v>0</v>
      </c>
      <c r="J18" s="20">
        <v>0.18</v>
      </c>
      <c r="K18" s="20">
        <v>0.18</v>
      </c>
      <c r="L18" s="20">
        <v>0</v>
      </c>
      <c r="M18" s="21"/>
    </row>
    <row r="19" spans="1:13" x14ac:dyDescent="0.25">
      <c r="A19" s="17" t="s">
        <v>40</v>
      </c>
      <c r="B19" s="18" t="s">
        <v>3</v>
      </c>
      <c r="C19" s="18">
        <v>18</v>
      </c>
      <c r="D19" s="18" t="s">
        <v>4</v>
      </c>
      <c r="E19" s="20">
        <v>15.46</v>
      </c>
      <c r="F19" s="20">
        <v>29.190999999999999</v>
      </c>
      <c r="G19" s="18" t="s">
        <v>41</v>
      </c>
      <c r="H19" s="18" t="s">
        <v>100</v>
      </c>
      <c r="I19" s="20">
        <v>13.730999999999998</v>
      </c>
      <c r="J19" s="20">
        <v>27.46</v>
      </c>
      <c r="K19" s="20">
        <v>0</v>
      </c>
      <c r="L19" s="20">
        <v>0</v>
      </c>
      <c r="M19" s="21"/>
    </row>
    <row r="20" spans="1:13" x14ac:dyDescent="0.25">
      <c r="A20" s="17" t="s">
        <v>40</v>
      </c>
      <c r="B20" s="18" t="s">
        <v>6</v>
      </c>
      <c r="C20" s="18">
        <v>20</v>
      </c>
      <c r="D20" s="18" t="s">
        <v>7</v>
      </c>
      <c r="E20" s="20">
        <v>0.96</v>
      </c>
      <c r="F20" s="20">
        <v>6.82</v>
      </c>
      <c r="G20" s="18" t="s">
        <v>190</v>
      </c>
      <c r="H20" s="18" t="s">
        <v>191</v>
      </c>
      <c r="I20" s="20">
        <v>0</v>
      </c>
      <c r="J20" s="20">
        <v>5.86</v>
      </c>
      <c r="K20" s="20">
        <v>5.86</v>
      </c>
      <c r="L20" s="20">
        <v>5.86</v>
      </c>
      <c r="M20" s="21" t="s">
        <v>107</v>
      </c>
    </row>
    <row r="21" spans="1:13" x14ac:dyDescent="0.25">
      <c r="A21" s="17" t="s">
        <v>40</v>
      </c>
      <c r="B21" s="18" t="s">
        <v>6</v>
      </c>
      <c r="C21" s="18">
        <v>20</v>
      </c>
      <c r="D21" s="18" t="s">
        <v>9</v>
      </c>
      <c r="E21" s="20">
        <v>0.96</v>
      </c>
      <c r="F21" s="20">
        <v>6.82</v>
      </c>
      <c r="G21" s="18" t="s">
        <v>190</v>
      </c>
      <c r="H21" s="18" t="s">
        <v>191</v>
      </c>
      <c r="I21" s="20">
        <v>0</v>
      </c>
      <c r="J21" s="20">
        <v>5.86</v>
      </c>
      <c r="K21" s="20">
        <v>5.86</v>
      </c>
      <c r="L21" s="20">
        <v>5.86</v>
      </c>
      <c r="M21" s="21" t="s">
        <v>107</v>
      </c>
    </row>
    <row r="22" spans="1:13" x14ac:dyDescent="0.25">
      <c r="A22" s="17" t="s">
        <v>40</v>
      </c>
      <c r="B22" s="18" t="s">
        <v>6</v>
      </c>
      <c r="C22" s="18">
        <v>20</v>
      </c>
      <c r="D22" s="18" t="s">
        <v>7</v>
      </c>
      <c r="E22" s="20">
        <v>8.56</v>
      </c>
      <c r="F22" s="20">
        <v>10.75</v>
      </c>
      <c r="G22" s="18" t="s">
        <v>191</v>
      </c>
      <c r="H22" s="18" t="s">
        <v>466</v>
      </c>
      <c r="I22" s="20">
        <v>0</v>
      </c>
      <c r="J22" s="20">
        <v>2.19</v>
      </c>
      <c r="K22" s="20">
        <v>2.19</v>
      </c>
      <c r="L22" s="20">
        <v>2.19</v>
      </c>
      <c r="M22" s="21"/>
    </row>
    <row r="23" spans="1:13" x14ac:dyDescent="0.25">
      <c r="A23" s="17" t="s">
        <v>40</v>
      </c>
      <c r="B23" s="18" t="s">
        <v>6</v>
      </c>
      <c r="C23" s="18">
        <v>20</v>
      </c>
      <c r="D23" s="18" t="s">
        <v>9</v>
      </c>
      <c r="E23" s="20">
        <v>8.56</v>
      </c>
      <c r="F23" s="20">
        <v>10.75</v>
      </c>
      <c r="G23" s="18" t="s">
        <v>191</v>
      </c>
      <c r="H23" s="18" t="s">
        <v>466</v>
      </c>
      <c r="I23" s="20">
        <v>0</v>
      </c>
      <c r="J23" s="20">
        <v>2.19</v>
      </c>
      <c r="K23" s="20">
        <v>2.19</v>
      </c>
      <c r="L23" s="20">
        <v>2.19</v>
      </c>
      <c r="M23" s="21"/>
    </row>
    <row r="24" spans="1:13" x14ac:dyDescent="0.25">
      <c r="A24" s="17" t="s">
        <v>40</v>
      </c>
      <c r="B24" s="18" t="s">
        <v>3</v>
      </c>
      <c r="C24" s="18">
        <v>60</v>
      </c>
      <c r="D24" s="18" t="s">
        <v>4</v>
      </c>
      <c r="E24" s="20">
        <v>9.9999999999999995E-8</v>
      </c>
      <c r="F24" s="20">
        <v>0.37</v>
      </c>
      <c r="G24" s="18" t="s">
        <v>192</v>
      </c>
      <c r="H24" s="18" t="s">
        <v>193</v>
      </c>
      <c r="I24" s="20">
        <v>0.37</v>
      </c>
      <c r="J24" s="20">
        <v>0.74</v>
      </c>
      <c r="K24" s="20">
        <v>0</v>
      </c>
      <c r="L24" s="20">
        <v>0</v>
      </c>
      <c r="M24" s="21"/>
    </row>
    <row r="25" spans="1:13" x14ac:dyDescent="0.25">
      <c r="A25" s="17" t="s">
        <v>40</v>
      </c>
      <c r="B25" s="18" t="s">
        <v>3</v>
      </c>
      <c r="C25" s="18">
        <v>60</v>
      </c>
      <c r="D25" s="18" t="s">
        <v>4</v>
      </c>
      <c r="E25" s="20">
        <v>0.37</v>
      </c>
      <c r="F25" s="20">
        <v>2.0699999999999998</v>
      </c>
      <c r="G25" s="18" t="s">
        <v>193</v>
      </c>
      <c r="H25" s="18" t="s">
        <v>193</v>
      </c>
      <c r="I25" s="20">
        <v>1.7</v>
      </c>
      <c r="J25" s="20">
        <v>1.96</v>
      </c>
      <c r="K25" s="20">
        <v>0</v>
      </c>
      <c r="L25" s="20">
        <v>0</v>
      </c>
      <c r="M25" s="21"/>
    </row>
    <row r="26" spans="1:13" x14ac:dyDescent="0.25">
      <c r="A26" s="17" t="s">
        <v>40</v>
      </c>
      <c r="B26" s="18" t="s">
        <v>3</v>
      </c>
      <c r="C26" s="18">
        <v>60</v>
      </c>
      <c r="D26" s="18" t="s">
        <v>4</v>
      </c>
      <c r="E26" s="20">
        <v>2.0699999999999998</v>
      </c>
      <c r="F26" s="20">
        <v>8.48</v>
      </c>
      <c r="G26" s="18" t="s">
        <v>193</v>
      </c>
      <c r="H26" s="18" t="s">
        <v>42</v>
      </c>
      <c r="I26" s="20">
        <v>6.41</v>
      </c>
      <c r="J26" s="20">
        <v>12.82</v>
      </c>
      <c r="K26" s="20">
        <v>0</v>
      </c>
      <c r="L26" s="20">
        <v>0</v>
      </c>
      <c r="M26" s="21"/>
    </row>
    <row r="27" spans="1:13" x14ac:dyDescent="0.25">
      <c r="A27" s="17" t="s">
        <v>40</v>
      </c>
      <c r="B27" s="18" t="s">
        <v>3</v>
      </c>
      <c r="C27" s="18">
        <v>60</v>
      </c>
      <c r="D27" s="18" t="s">
        <v>4</v>
      </c>
      <c r="E27" s="20">
        <v>9.07</v>
      </c>
      <c r="F27" s="20">
        <v>12.93</v>
      </c>
      <c r="G27" s="18" t="s">
        <v>42</v>
      </c>
      <c r="H27" s="18" t="s">
        <v>194</v>
      </c>
      <c r="I27" s="20">
        <v>3.8599999999999994</v>
      </c>
      <c r="J27" s="20">
        <v>7.7199999999999989</v>
      </c>
      <c r="K27" s="20">
        <v>0</v>
      </c>
      <c r="L27" s="20">
        <v>0</v>
      </c>
      <c r="M27" s="21"/>
    </row>
    <row r="28" spans="1:13" x14ac:dyDescent="0.25">
      <c r="A28" s="17" t="s">
        <v>40</v>
      </c>
      <c r="B28" s="18" t="s">
        <v>3</v>
      </c>
      <c r="C28" s="18">
        <v>60</v>
      </c>
      <c r="D28" s="18" t="s">
        <v>4</v>
      </c>
      <c r="E28" s="20">
        <v>12.93</v>
      </c>
      <c r="F28" s="20">
        <v>13.44</v>
      </c>
      <c r="G28" s="18" t="s">
        <v>194</v>
      </c>
      <c r="H28" s="18" t="s">
        <v>41</v>
      </c>
      <c r="I28" s="20">
        <v>0.50999999999999979</v>
      </c>
      <c r="J28" s="20">
        <v>1.0199999999999996</v>
      </c>
      <c r="K28" s="20">
        <v>0</v>
      </c>
      <c r="L28" s="20">
        <v>0</v>
      </c>
      <c r="M28" s="21"/>
    </row>
    <row r="29" spans="1:13" x14ac:dyDescent="0.25">
      <c r="A29" s="17" t="s">
        <v>40</v>
      </c>
      <c r="B29" s="18" t="s">
        <v>3</v>
      </c>
      <c r="C29" s="18">
        <v>60</v>
      </c>
      <c r="D29" s="18" t="s">
        <v>4</v>
      </c>
      <c r="E29" s="20">
        <v>13.57</v>
      </c>
      <c r="F29" s="20">
        <v>13.88</v>
      </c>
      <c r="G29" s="18" t="s">
        <v>41</v>
      </c>
      <c r="H29" s="18" t="s">
        <v>194</v>
      </c>
      <c r="I29" s="20">
        <v>0.3100000000000005</v>
      </c>
      <c r="J29" s="20">
        <v>0.62000000000000099</v>
      </c>
      <c r="K29" s="20">
        <v>0</v>
      </c>
      <c r="L29" s="20">
        <v>0</v>
      </c>
      <c r="M29" s="21"/>
    </row>
    <row r="30" spans="1:13" x14ac:dyDescent="0.25">
      <c r="A30" s="17" t="s">
        <v>40</v>
      </c>
      <c r="B30" s="18" t="s">
        <v>3</v>
      </c>
      <c r="C30" s="18">
        <v>60</v>
      </c>
      <c r="D30" s="18" t="s">
        <v>4</v>
      </c>
      <c r="E30" s="20">
        <v>13.88</v>
      </c>
      <c r="F30" s="20">
        <v>15.96</v>
      </c>
      <c r="G30" s="18" t="s">
        <v>194</v>
      </c>
      <c r="H30" s="18" t="s">
        <v>189</v>
      </c>
      <c r="I30" s="20">
        <v>2.08</v>
      </c>
      <c r="J30" s="20">
        <v>4.16</v>
      </c>
      <c r="K30" s="20">
        <v>0</v>
      </c>
      <c r="L30" s="20">
        <v>0</v>
      </c>
      <c r="M30" s="21"/>
    </row>
    <row r="31" spans="1:13" x14ac:dyDescent="0.25">
      <c r="A31" s="17" t="s">
        <v>40</v>
      </c>
      <c r="B31" s="18" t="s">
        <v>3</v>
      </c>
      <c r="C31" s="18">
        <v>61</v>
      </c>
      <c r="D31" s="18" t="s">
        <v>4</v>
      </c>
      <c r="E31" s="20">
        <v>9.9999999999999995E-7</v>
      </c>
      <c r="F31" s="20">
        <v>0.75</v>
      </c>
      <c r="G31" s="18" t="s">
        <v>90</v>
      </c>
      <c r="H31" s="18" t="s">
        <v>195</v>
      </c>
      <c r="I31" s="20">
        <v>0.75</v>
      </c>
      <c r="J31" s="20">
        <v>0.51999999999999991</v>
      </c>
      <c r="K31" s="20">
        <v>0</v>
      </c>
      <c r="L31" s="20">
        <v>0</v>
      </c>
      <c r="M31" s="21"/>
    </row>
    <row r="32" spans="1:13" x14ac:dyDescent="0.25">
      <c r="A32" s="17" t="s">
        <v>40</v>
      </c>
      <c r="B32" s="18" t="s">
        <v>3</v>
      </c>
      <c r="C32" s="18">
        <v>61</v>
      </c>
      <c r="D32" s="18" t="s">
        <v>4</v>
      </c>
      <c r="E32" s="20">
        <v>0.75</v>
      </c>
      <c r="F32" s="20">
        <v>2.52</v>
      </c>
      <c r="G32" s="18" t="s">
        <v>195</v>
      </c>
      <c r="H32" s="18" t="s">
        <v>43</v>
      </c>
      <c r="I32" s="20">
        <v>1.77</v>
      </c>
      <c r="J32" s="20">
        <v>3.54</v>
      </c>
      <c r="K32" s="20">
        <v>0</v>
      </c>
      <c r="L32" s="20">
        <v>0</v>
      </c>
      <c r="M32" s="21"/>
    </row>
    <row r="33" spans="1:13" x14ac:dyDescent="0.25">
      <c r="A33" s="17" t="s">
        <v>40</v>
      </c>
      <c r="B33" s="18" t="s">
        <v>3</v>
      </c>
      <c r="C33" s="18">
        <v>61</v>
      </c>
      <c r="D33" s="18" t="s">
        <v>4</v>
      </c>
      <c r="E33" s="20">
        <v>2.52</v>
      </c>
      <c r="F33" s="20">
        <v>2.64</v>
      </c>
      <c r="G33" s="18" t="s">
        <v>43</v>
      </c>
      <c r="H33" s="18" t="s">
        <v>44</v>
      </c>
      <c r="I33" s="20">
        <v>0.12</v>
      </c>
      <c r="J33" s="20">
        <v>0.24</v>
      </c>
      <c r="K33" s="20">
        <v>0</v>
      </c>
      <c r="L33" s="20">
        <v>0</v>
      </c>
      <c r="M33" s="21"/>
    </row>
    <row r="34" spans="1:13" x14ac:dyDescent="0.25">
      <c r="A34" s="17" t="s">
        <v>40</v>
      </c>
      <c r="B34" s="18" t="s">
        <v>3</v>
      </c>
      <c r="C34" s="18">
        <v>61</v>
      </c>
      <c r="D34" s="18" t="s">
        <v>4</v>
      </c>
      <c r="E34" s="20">
        <v>2.64</v>
      </c>
      <c r="F34" s="20">
        <v>6.7</v>
      </c>
      <c r="G34" s="18" t="s">
        <v>44</v>
      </c>
      <c r="H34" s="18" t="s">
        <v>196</v>
      </c>
      <c r="I34" s="20">
        <v>4.0600000000000005</v>
      </c>
      <c r="J34" s="20">
        <v>8.120000000000001</v>
      </c>
      <c r="K34" s="20">
        <v>0</v>
      </c>
      <c r="L34" s="20">
        <v>0</v>
      </c>
      <c r="M34" s="21"/>
    </row>
    <row r="35" spans="1:13" x14ac:dyDescent="0.25">
      <c r="A35" s="17" t="s">
        <v>40</v>
      </c>
      <c r="B35" s="18" t="s">
        <v>3</v>
      </c>
      <c r="C35" s="18">
        <v>61</v>
      </c>
      <c r="D35" s="18" t="s">
        <v>4</v>
      </c>
      <c r="E35" s="20">
        <v>6.7</v>
      </c>
      <c r="F35" s="20">
        <v>12.08</v>
      </c>
      <c r="G35" s="18" t="s">
        <v>196</v>
      </c>
      <c r="H35" s="18" t="s">
        <v>98</v>
      </c>
      <c r="I35" s="20">
        <f>F35-E35</f>
        <v>5.38</v>
      </c>
      <c r="J35" s="20">
        <f>I35*2</f>
        <v>10.76</v>
      </c>
      <c r="K35" s="20">
        <v>0</v>
      </c>
      <c r="L35" s="20">
        <v>0</v>
      </c>
      <c r="M35" s="21"/>
    </row>
    <row r="36" spans="1:13" x14ac:dyDescent="0.25">
      <c r="A36" s="17" t="s">
        <v>40</v>
      </c>
      <c r="B36" s="18" t="s">
        <v>3</v>
      </c>
      <c r="C36" s="18">
        <v>99</v>
      </c>
      <c r="D36" s="18" t="s">
        <v>4</v>
      </c>
      <c r="E36" s="20">
        <v>9.9999999999999995E-7</v>
      </c>
      <c r="F36" s="20">
        <v>1.53</v>
      </c>
      <c r="G36" s="18" t="s">
        <v>44</v>
      </c>
      <c r="H36" s="18" t="s">
        <v>198</v>
      </c>
      <c r="I36" s="20">
        <f>F36</f>
        <v>1.53</v>
      </c>
      <c r="J36" s="20">
        <v>1.3</v>
      </c>
      <c r="K36" s="20">
        <v>0</v>
      </c>
      <c r="L36" s="20">
        <v>0</v>
      </c>
      <c r="M36" s="21" t="s">
        <v>199</v>
      </c>
    </row>
    <row r="37" spans="1:13" x14ac:dyDescent="0.25">
      <c r="A37" s="17" t="s">
        <v>40</v>
      </c>
      <c r="B37" s="18" t="s">
        <v>3</v>
      </c>
      <c r="C37" s="18">
        <v>99</v>
      </c>
      <c r="D37" s="18" t="s">
        <v>4</v>
      </c>
      <c r="E37" s="20">
        <v>15</v>
      </c>
      <c r="F37" s="20">
        <v>17.881</v>
      </c>
      <c r="G37" s="18" t="s">
        <v>191</v>
      </c>
      <c r="H37" s="18" t="s">
        <v>189</v>
      </c>
      <c r="I37" s="20">
        <v>2.8810000000000002</v>
      </c>
      <c r="J37" s="20">
        <v>5.76</v>
      </c>
      <c r="K37" s="20">
        <v>0</v>
      </c>
      <c r="L37" s="20">
        <v>0</v>
      </c>
      <c r="M37" s="21"/>
    </row>
    <row r="38" spans="1:13" x14ac:dyDescent="0.25">
      <c r="A38" s="17" t="s">
        <v>40</v>
      </c>
      <c r="B38" s="18" t="s">
        <v>3</v>
      </c>
      <c r="C38" s="18">
        <v>103</v>
      </c>
      <c r="D38" s="18" t="s">
        <v>4</v>
      </c>
      <c r="E38" s="20">
        <v>9.9999999999999995E-7</v>
      </c>
      <c r="F38" s="20">
        <v>3.26</v>
      </c>
      <c r="G38" s="18" t="s">
        <v>200</v>
      </c>
      <c r="H38" s="18" t="s">
        <v>198</v>
      </c>
      <c r="I38" s="20">
        <v>3.2599989999999996</v>
      </c>
      <c r="J38" s="20">
        <v>6.02</v>
      </c>
      <c r="K38" s="20">
        <v>0</v>
      </c>
      <c r="L38" s="20">
        <v>0</v>
      </c>
      <c r="M38" s="21" t="s">
        <v>201</v>
      </c>
    </row>
    <row r="39" spans="1:13" x14ac:dyDescent="0.25">
      <c r="A39" s="17" t="s">
        <v>40</v>
      </c>
      <c r="B39" s="18" t="s">
        <v>3</v>
      </c>
      <c r="C39" s="18">
        <v>103</v>
      </c>
      <c r="D39" s="18" t="s">
        <v>4</v>
      </c>
      <c r="E39" s="20">
        <v>4.8490000000000002</v>
      </c>
      <c r="F39" s="20">
        <v>7.391</v>
      </c>
      <c r="G39" s="18" t="s">
        <v>198</v>
      </c>
      <c r="H39" s="18" t="s">
        <v>30</v>
      </c>
      <c r="I39" s="20">
        <v>2.5419999999999998</v>
      </c>
      <c r="J39" s="20">
        <v>4.9639999999999986</v>
      </c>
      <c r="K39" s="20">
        <v>0</v>
      </c>
      <c r="L39" s="20">
        <v>0</v>
      </c>
      <c r="M39" s="21" t="s">
        <v>201</v>
      </c>
    </row>
    <row r="40" spans="1:13" x14ac:dyDescent="0.25">
      <c r="A40" s="17" t="s">
        <v>40</v>
      </c>
      <c r="B40" s="18" t="s">
        <v>3</v>
      </c>
      <c r="C40" s="18">
        <v>113</v>
      </c>
      <c r="D40" s="18" t="s">
        <v>4</v>
      </c>
      <c r="E40" s="20">
        <v>1.839</v>
      </c>
      <c r="F40" s="20">
        <v>6.7409999999999997</v>
      </c>
      <c r="G40" s="18" t="s">
        <v>188</v>
      </c>
      <c r="H40" s="18" t="s">
        <v>189</v>
      </c>
      <c r="I40" s="20">
        <v>4.9019999999999992</v>
      </c>
      <c r="J40" s="20">
        <v>9.8000000000000007</v>
      </c>
      <c r="K40" s="20">
        <v>0</v>
      </c>
      <c r="L40" s="20">
        <v>0</v>
      </c>
      <c r="M40" s="21"/>
    </row>
    <row r="41" spans="1:13" x14ac:dyDescent="0.25">
      <c r="A41" s="17" t="s">
        <v>40</v>
      </c>
      <c r="B41" s="18" t="s">
        <v>3</v>
      </c>
      <c r="C41" s="18">
        <v>162</v>
      </c>
      <c r="D41" s="18" t="s">
        <v>4</v>
      </c>
      <c r="E41" s="20">
        <v>1E-4</v>
      </c>
      <c r="F41" s="20">
        <v>12.179</v>
      </c>
      <c r="G41" s="18" t="s">
        <v>120</v>
      </c>
      <c r="H41" s="18" t="s">
        <v>202</v>
      </c>
      <c r="I41" s="20">
        <v>12.178900000000001</v>
      </c>
      <c r="J41" s="20">
        <v>24.357800000000001</v>
      </c>
      <c r="K41" s="20">
        <v>0</v>
      </c>
      <c r="L41" s="20">
        <v>0</v>
      </c>
      <c r="M41" s="21"/>
    </row>
    <row r="42" spans="1:13" x14ac:dyDescent="0.25">
      <c r="A42" s="17" t="s">
        <v>40</v>
      </c>
      <c r="B42" s="18" t="s">
        <v>3</v>
      </c>
      <c r="C42" s="18">
        <v>162</v>
      </c>
      <c r="D42" s="18" t="s">
        <v>4</v>
      </c>
      <c r="E42" s="20">
        <v>12.179</v>
      </c>
      <c r="F42" s="20">
        <v>13.02</v>
      </c>
      <c r="G42" s="18" t="s">
        <v>202</v>
      </c>
      <c r="H42" s="18" t="s">
        <v>202</v>
      </c>
      <c r="I42" s="20">
        <v>0.8409999999999993</v>
      </c>
      <c r="J42" s="20">
        <v>1.6819999999999986</v>
      </c>
      <c r="K42" s="20">
        <v>0</v>
      </c>
      <c r="L42" s="20">
        <v>0</v>
      </c>
      <c r="M42" s="21"/>
    </row>
    <row r="43" spans="1:13" x14ac:dyDescent="0.25">
      <c r="A43" s="17" t="s">
        <v>40</v>
      </c>
      <c r="B43" s="18" t="s">
        <v>3</v>
      </c>
      <c r="C43" s="18">
        <v>162</v>
      </c>
      <c r="D43" s="18" t="s">
        <v>4</v>
      </c>
      <c r="E43" s="20">
        <v>13.02</v>
      </c>
      <c r="F43" s="20">
        <v>18.998999999999999</v>
      </c>
      <c r="G43" s="18" t="s">
        <v>202</v>
      </c>
      <c r="H43" s="18" t="s">
        <v>17</v>
      </c>
      <c r="I43" s="20">
        <v>5.9789999999999992</v>
      </c>
      <c r="J43" s="20">
        <v>11.957999999999998</v>
      </c>
      <c r="K43" s="20">
        <v>0</v>
      </c>
      <c r="L43" s="20">
        <v>0</v>
      </c>
      <c r="M43" s="21"/>
    </row>
    <row r="44" spans="1:13" x14ac:dyDescent="0.25">
      <c r="A44" s="17" t="s">
        <v>40</v>
      </c>
      <c r="B44" s="18" t="s">
        <v>3</v>
      </c>
      <c r="C44" s="18">
        <v>162</v>
      </c>
      <c r="D44" s="18" t="s">
        <v>4</v>
      </c>
      <c r="E44" s="20">
        <v>19.989999999999998</v>
      </c>
      <c r="F44" s="20">
        <v>23.81</v>
      </c>
      <c r="G44" s="18" t="s">
        <v>17</v>
      </c>
      <c r="H44" s="18" t="s">
        <v>193</v>
      </c>
      <c r="I44" s="20">
        <f>F44-E44</f>
        <v>3.8200000000000003</v>
      </c>
      <c r="J44" s="20">
        <f>I44*2</f>
        <v>7.6400000000000006</v>
      </c>
      <c r="K44" s="20">
        <v>0</v>
      </c>
      <c r="L44" s="20">
        <v>0</v>
      </c>
      <c r="M44" s="21"/>
    </row>
    <row r="45" spans="1:13" x14ac:dyDescent="0.25">
      <c r="A45" s="17" t="s">
        <v>40</v>
      </c>
      <c r="B45" s="18" t="s">
        <v>3</v>
      </c>
      <c r="C45" s="18">
        <v>162</v>
      </c>
      <c r="D45" s="18" t="s">
        <v>4</v>
      </c>
      <c r="E45" s="20">
        <v>23.81</v>
      </c>
      <c r="F45" s="20">
        <v>24.969899999999999</v>
      </c>
      <c r="G45" s="18" t="s">
        <v>193</v>
      </c>
      <c r="H45" s="18" t="s">
        <v>193</v>
      </c>
      <c r="I45" s="20">
        <v>1.1599000000000004</v>
      </c>
      <c r="J45" s="20">
        <v>2.3198000000000008</v>
      </c>
      <c r="K45" s="20">
        <v>0</v>
      </c>
      <c r="L45" s="20">
        <v>0</v>
      </c>
      <c r="M45" s="21"/>
    </row>
    <row r="46" spans="1:13" x14ac:dyDescent="0.25">
      <c r="A46" s="17" t="s">
        <v>40</v>
      </c>
      <c r="B46" s="18" t="s">
        <v>3</v>
      </c>
      <c r="C46" s="18">
        <v>162</v>
      </c>
      <c r="D46" s="18" t="s">
        <v>4</v>
      </c>
      <c r="E46" s="20">
        <v>24.97</v>
      </c>
      <c r="F46" s="20">
        <v>29.03</v>
      </c>
      <c r="G46" s="18" t="s">
        <v>193</v>
      </c>
      <c r="H46" s="18" t="s">
        <v>100</v>
      </c>
      <c r="I46" s="20">
        <f>F46-E46</f>
        <v>4.0600000000000023</v>
      </c>
      <c r="J46" s="20">
        <f>I46*2</f>
        <v>8.1200000000000045</v>
      </c>
      <c r="K46" s="20">
        <v>0</v>
      </c>
      <c r="L46" s="20">
        <v>0</v>
      </c>
      <c r="M46" s="21"/>
    </row>
    <row r="47" spans="1:13" x14ac:dyDescent="0.25">
      <c r="A47" s="17" t="s">
        <v>40</v>
      </c>
      <c r="B47" s="18" t="s">
        <v>6</v>
      </c>
      <c r="C47" s="18">
        <v>250</v>
      </c>
      <c r="D47" s="18" t="s">
        <v>4</v>
      </c>
      <c r="E47" s="20">
        <v>1.0000000000000001E-5</v>
      </c>
      <c r="F47" s="20">
        <v>0.21</v>
      </c>
      <c r="G47" s="18" t="s">
        <v>189</v>
      </c>
      <c r="H47" s="18" t="s">
        <v>184</v>
      </c>
      <c r="I47" s="20">
        <v>0.21</v>
      </c>
      <c r="J47" s="20">
        <v>0.42</v>
      </c>
      <c r="K47" s="20">
        <v>0</v>
      </c>
      <c r="L47" s="20">
        <v>0</v>
      </c>
      <c r="M47" s="21"/>
    </row>
    <row r="48" spans="1:13" x14ac:dyDescent="0.25">
      <c r="A48" s="17" t="s">
        <v>40</v>
      </c>
      <c r="B48" s="18" t="s">
        <v>6</v>
      </c>
      <c r="C48" s="18">
        <v>250</v>
      </c>
      <c r="D48" s="18" t="s">
        <v>4</v>
      </c>
      <c r="E48" s="20">
        <v>0.21</v>
      </c>
      <c r="F48" s="20">
        <v>0.75</v>
      </c>
      <c r="G48" s="18" t="s">
        <v>184</v>
      </c>
      <c r="H48" s="18" t="s">
        <v>197</v>
      </c>
      <c r="I48" s="20">
        <v>0.54</v>
      </c>
      <c r="J48" s="20">
        <v>1.08</v>
      </c>
      <c r="K48" s="20">
        <v>0</v>
      </c>
      <c r="L48" s="20">
        <v>0</v>
      </c>
      <c r="M48" s="21"/>
    </row>
    <row r="49" spans="1:13" x14ac:dyDescent="0.25">
      <c r="A49" s="17" t="s">
        <v>40</v>
      </c>
      <c r="B49" s="18" t="s">
        <v>6</v>
      </c>
      <c r="C49" s="18">
        <v>250</v>
      </c>
      <c r="D49" s="18" t="s">
        <v>4</v>
      </c>
      <c r="E49" s="20">
        <v>5.0999999999999996</v>
      </c>
      <c r="F49" s="20">
        <v>18.62</v>
      </c>
      <c r="G49" s="18" t="s">
        <v>197</v>
      </c>
      <c r="H49" s="18" t="s">
        <v>203</v>
      </c>
      <c r="I49" s="20">
        <v>13.520000000000001</v>
      </c>
      <c r="J49" s="20">
        <v>27.040000000000003</v>
      </c>
      <c r="K49" s="20">
        <v>0</v>
      </c>
      <c r="L49" s="20">
        <v>0</v>
      </c>
      <c r="M49" s="21"/>
    </row>
    <row r="50" spans="1:13" x14ac:dyDescent="0.25">
      <c r="A50" s="17" t="s">
        <v>40</v>
      </c>
      <c r="B50" s="18" t="s">
        <v>6</v>
      </c>
      <c r="C50" s="18">
        <v>250</v>
      </c>
      <c r="D50" s="18" t="s">
        <v>4</v>
      </c>
      <c r="E50" s="20">
        <v>18.62</v>
      </c>
      <c r="F50" s="20">
        <v>19.841000000000001</v>
      </c>
      <c r="G50" s="18" t="s">
        <v>203</v>
      </c>
      <c r="H50" s="18" t="s">
        <v>192</v>
      </c>
      <c r="I50" s="20">
        <v>1.2210000000000001</v>
      </c>
      <c r="J50" s="20">
        <v>2.4420000000000002</v>
      </c>
      <c r="K50" s="20">
        <v>0</v>
      </c>
      <c r="L50" s="20">
        <v>0</v>
      </c>
      <c r="M50" s="21"/>
    </row>
    <row r="51" spans="1:13" x14ac:dyDescent="0.25">
      <c r="A51" s="17" t="s">
        <v>40</v>
      </c>
      <c r="B51" s="18" t="s">
        <v>3</v>
      </c>
      <c r="C51" s="18">
        <v>269</v>
      </c>
      <c r="D51" s="18" t="s">
        <v>4</v>
      </c>
      <c r="E51" s="20">
        <v>9.9999999999999995E-7</v>
      </c>
      <c r="F51" s="20">
        <v>5.49</v>
      </c>
      <c r="G51" s="18" t="s">
        <v>120</v>
      </c>
      <c r="H51" s="18" t="s">
        <v>188</v>
      </c>
      <c r="I51" s="20">
        <v>5.4899990000000001</v>
      </c>
      <c r="J51" s="20">
        <v>10.98</v>
      </c>
      <c r="K51" s="20">
        <v>0</v>
      </c>
      <c r="L51" s="20">
        <v>0</v>
      </c>
      <c r="M51" s="21"/>
    </row>
    <row r="52" spans="1:13" x14ac:dyDescent="0.25">
      <c r="A52" s="17" t="s">
        <v>40</v>
      </c>
      <c r="B52" s="18" t="s">
        <v>3</v>
      </c>
      <c r="C52" s="18">
        <v>547</v>
      </c>
      <c r="D52" s="18" t="s">
        <v>4</v>
      </c>
      <c r="E52" s="20">
        <v>7.13</v>
      </c>
      <c r="F52" s="20">
        <v>8.1809999999999992</v>
      </c>
      <c r="G52" s="18" t="s">
        <v>191</v>
      </c>
      <c r="H52" s="18" t="s">
        <v>41</v>
      </c>
      <c r="I52" s="20">
        <v>1.05</v>
      </c>
      <c r="J52" s="20">
        <v>2.1</v>
      </c>
      <c r="K52" s="20">
        <v>0</v>
      </c>
      <c r="L52" s="20">
        <v>0</v>
      </c>
      <c r="M52" s="21"/>
    </row>
    <row r="53" spans="1:13" x14ac:dyDescent="0.25">
      <c r="A53" s="17" t="s">
        <v>40</v>
      </c>
      <c r="B53" s="18" t="s">
        <v>3</v>
      </c>
      <c r="C53" s="18">
        <v>598</v>
      </c>
      <c r="D53" s="18" t="s">
        <v>4</v>
      </c>
      <c r="E53" s="20">
        <v>9.9999999999999995E-8</v>
      </c>
      <c r="F53" s="20">
        <v>2.64</v>
      </c>
      <c r="G53" s="18" t="s">
        <v>90</v>
      </c>
      <c r="H53" s="18" t="s">
        <v>30</v>
      </c>
      <c r="I53" s="20">
        <v>2.6399999000000003</v>
      </c>
      <c r="J53" s="20">
        <v>5.2799998000000006</v>
      </c>
      <c r="K53" s="20">
        <v>0</v>
      </c>
      <c r="L53" s="20">
        <v>0</v>
      </c>
      <c r="M53" s="21"/>
    </row>
    <row r="54" spans="1:13" x14ac:dyDescent="0.25">
      <c r="A54" s="17" t="s">
        <v>40</v>
      </c>
      <c r="B54" s="18" t="s">
        <v>3</v>
      </c>
      <c r="C54" s="18">
        <v>598</v>
      </c>
      <c r="D54" s="18" t="s">
        <v>4</v>
      </c>
      <c r="E54" s="20">
        <v>2.64</v>
      </c>
      <c r="F54" s="20">
        <v>3.03</v>
      </c>
      <c r="G54" s="18" t="s">
        <v>30</v>
      </c>
      <c r="H54" s="18" t="s">
        <v>26</v>
      </c>
      <c r="I54" s="20">
        <v>0.38999999999999968</v>
      </c>
      <c r="J54" s="20">
        <v>0.77999999999999936</v>
      </c>
      <c r="K54" s="20">
        <v>0</v>
      </c>
      <c r="L54" s="20">
        <v>0</v>
      </c>
      <c r="M54" s="21"/>
    </row>
    <row r="55" spans="1:13" x14ac:dyDescent="0.25">
      <c r="A55" s="28"/>
      <c r="B55" s="29"/>
      <c r="C55" s="29"/>
      <c r="D55" s="29"/>
      <c r="E55" s="29"/>
      <c r="F55" s="29"/>
      <c r="G55" s="71" t="s">
        <v>204</v>
      </c>
      <c r="H55" s="72"/>
      <c r="I55" s="27">
        <f>SUM(I16:I54)</f>
        <v>117.29579789999998</v>
      </c>
      <c r="J55" s="27">
        <f t="shared" ref="J55:L55" si="0">SUM(J16:J54)</f>
        <v>246.06359979999999</v>
      </c>
      <c r="K55" s="27">
        <f t="shared" si="0"/>
        <v>16.28</v>
      </c>
      <c r="L55" s="27">
        <f t="shared" si="0"/>
        <v>16.100000000000001</v>
      </c>
      <c r="M55" s="21"/>
    </row>
    <row r="56" spans="1:13" x14ac:dyDescent="0.25">
      <c r="A56" s="28"/>
      <c r="B56" s="29"/>
      <c r="C56" s="29"/>
      <c r="D56" s="29"/>
      <c r="E56" s="29"/>
      <c r="F56" s="29"/>
      <c r="G56" s="26"/>
      <c r="H56" s="26"/>
      <c r="I56" s="27"/>
      <c r="J56" s="27"/>
      <c r="K56" s="27"/>
      <c r="L56" s="27"/>
      <c r="M56" s="21"/>
    </row>
    <row r="57" spans="1:13" x14ac:dyDescent="0.25">
      <c r="A57" s="28"/>
      <c r="B57" s="29"/>
      <c r="C57" s="29"/>
      <c r="D57" s="29"/>
      <c r="E57" s="29"/>
      <c r="F57" s="29"/>
      <c r="G57" s="26"/>
      <c r="H57" s="26"/>
      <c r="I57" s="27"/>
      <c r="J57" s="27"/>
      <c r="K57" s="27"/>
      <c r="L57" s="27"/>
      <c r="M57" s="21"/>
    </row>
    <row r="58" spans="1:13" x14ac:dyDescent="0.25">
      <c r="A58" s="28"/>
      <c r="B58" s="29"/>
      <c r="C58" s="29"/>
      <c r="D58" s="29"/>
      <c r="E58" s="29"/>
      <c r="F58" s="29"/>
      <c r="G58" s="26"/>
      <c r="H58" s="26"/>
      <c r="I58" s="27"/>
      <c r="J58" s="27"/>
      <c r="K58" s="27"/>
      <c r="L58" s="27"/>
      <c r="M58" s="21"/>
    </row>
    <row r="59" spans="1:13" x14ac:dyDescent="0.25">
      <c r="A59" s="28"/>
      <c r="B59" s="29"/>
      <c r="C59" s="29"/>
      <c r="D59" s="29"/>
      <c r="E59" s="29"/>
      <c r="F59" s="29"/>
      <c r="G59" s="26"/>
      <c r="H59" s="26"/>
      <c r="I59" s="27"/>
      <c r="J59" s="27"/>
      <c r="K59" s="27"/>
      <c r="L59" s="27"/>
      <c r="M59" s="21"/>
    </row>
    <row r="60" spans="1:13" x14ac:dyDescent="0.25">
      <c r="A60" s="28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1"/>
    </row>
    <row r="61" spans="1:13" x14ac:dyDescent="0.25">
      <c r="A61" s="28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1"/>
    </row>
    <row r="62" spans="1:13" ht="15.75" thickBot="1" x14ac:dyDescent="0.3">
      <c r="A62" s="30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25"/>
    </row>
  </sheetData>
  <mergeCells count="15">
    <mergeCell ref="G55:H55"/>
    <mergeCell ref="G13:H13"/>
    <mergeCell ref="I1:L1"/>
    <mergeCell ref="M1:M3"/>
    <mergeCell ref="A2:A3"/>
    <mergeCell ref="B2:B3"/>
    <mergeCell ref="C2:C3"/>
    <mergeCell ref="D2:D3"/>
    <mergeCell ref="E2:E3"/>
    <mergeCell ref="F2:F3"/>
    <mergeCell ref="G2:G3"/>
    <mergeCell ref="H2:H3"/>
    <mergeCell ref="A1:D1"/>
    <mergeCell ref="E1:F1"/>
    <mergeCell ref="G1:H1"/>
  </mergeCells>
  <conditionalFormatting sqref="I1">
    <cfRule type="containsText" dxfId="14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3BBB7-5BFF-4DA4-8AA2-3D374CB443C2}">
  <dimension ref="A1:N62"/>
  <sheetViews>
    <sheetView topLeftCell="A30" workbookViewId="0">
      <selection activeCell="M50" sqref="M50"/>
    </sheetView>
  </sheetViews>
  <sheetFormatPr defaultRowHeight="15" x14ac:dyDescent="0.25"/>
  <cols>
    <col min="7" max="7" width="25.5703125" customWidth="1"/>
    <col min="8" max="8" width="27.5703125" bestFit="1" customWidth="1"/>
    <col min="13" max="13" width="120.7109375" customWidth="1"/>
  </cols>
  <sheetData>
    <row r="1" spans="1:14" x14ac:dyDescent="0.25">
      <c r="A1" s="62" t="s">
        <v>68</v>
      </c>
      <c r="B1" s="63"/>
      <c r="C1" s="63"/>
      <c r="D1" s="63"/>
      <c r="E1" s="64" t="s">
        <v>0</v>
      </c>
      <c r="F1" s="64"/>
      <c r="G1" s="63" t="s">
        <v>75</v>
      </c>
      <c r="H1" s="63"/>
      <c r="I1" s="63" t="s">
        <v>76</v>
      </c>
      <c r="J1" s="63"/>
      <c r="K1" s="63"/>
      <c r="L1" s="63"/>
      <c r="M1" s="69" t="s">
        <v>112</v>
      </c>
      <c r="N1" s="1"/>
    </row>
    <row r="2" spans="1:14" ht="30" x14ac:dyDescent="0.25">
      <c r="A2" s="65" t="s">
        <v>69</v>
      </c>
      <c r="B2" s="66" t="s">
        <v>70</v>
      </c>
      <c r="C2" s="66" t="s">
        <v>71</v>
      </c>
      <c r="D2" s="66" t="s">
        <v>72</v>
      </c>
      <c r="E2" s="67" t="s">
        <v>73</v>
      </c>
      <c r="F2" s="67" t="s">
        <v>74</v>
      </c>
      <c r="G2" s="66" t="s">
        <v>73</v>
      </c>
      <c r="H2" s="66" t="s">
        <v>74</v>
      </c>
      <c r="I2" s="16" t="s">
        <v>77</v>
      </c>
      <c r="J2" s="16" t="s">
        <v>78</v>
      </c>
      <c r="K2" s="16" t="s">
        <v>79</v>
      </c>
      <c r="L2" s="16" t="s">
        <v>80</v>
      </c>
      <c r="M2" s="70"/>
    </row>
    <row r="3" spans="1:14" x14ac:dyDescent="0.25">
      <c r="A3" s="65"/>
      <c r="B3" s="66"/>
      <c r="C3" s="66"/>
      <c r="D3" s="66"/>
      <c r="E3" s="67"/>
      <c r="F3" s="67"/>
      <c r="G3" s="66"/>
      <c r="H3" s="66"/>
      <c r="I3" s="16" t="s">
        <v>1</v>
      </c>
      <c r="J3" s="16" t="s">
        <v>1</v>
      </c>
      <c r="K3" s="16" t="s">
        <v>1</v>
      </c>
      <c r="L3" s="16" t="s">
        <v>1</v>
      </c>
      <c r="M3" s="70"/>
    </row>
    <row r="4" spans="1:14" x14ac:dyDescent="0.25">
      <c r="A4" s="17" t="s">
        <v>45</v>
      </c>
      <c r="B4" s="18" t="s">
        <v>3</v>
      </c>
      <c r="C4" s="18">
        <v>2</v>
      </c>
      <c r="D4" s="18" t="s">
        <v>7</v>
      </c>
      <c r="E4" s="20">
        <v>0</v>
      </c>
      <c r="F4" s="20">
        <v>3.86</v>
      </c>
      <c r="G4" s="18" t="s">
        <v>189</v>
      </c>
      <c r="H4" s="18" t="s">
        <v>98</v>
      </c>
      <c r="I4" s="20">
        <v>0</v>
      </c>
      <c r="J4" s="20">
        <v>3.86</v>
      </c>
      <c r="K4" s="20">
        <v>3.86</v>
      </c>
      <c r="L4" s="20">
        <v>3.86</v>
      </c>
      <c r="M4" s="21"/>
    </row>
    <row r="5" spans="1:14" x14ac:dyDescent="0.25">
      <c r="A5" s="17" t="s">
        <v>45</v>
      </c>
      <c r="B5" s="18" t="s">
        <v>3</v>
      </c>
      <c r="C5" s="18">
        <v>2</v>
      </c>
      <c r="D5" s="18" t="s">
        <v>9</v>
      </c>
      <c r="E5" s="20">
        <v>0</v>
      </c>
      <c r="F5" s="20">
        <v>3.86</v>
      </c>
      <c r="G5" s="18" t="s">
        <v>189</v>
      </c>
      <c r="H5" s="18" t="s">
        <v>98</v>
      </c>
      <c r="I5" s="20">
        <v>0</v>
      </c>
      <c r="J5" s="20">
        <v>3.86</v>
      </c>
      <c r="K5" s="20">
        <v>3.86</v>
      </c>
      <c r="L5" s="20">
        <v>3.86</v>
      </c>
      <c r="M5" s="21"/>
    </row>
    <row r="6" spans="1:14" x14ac:dyDescent="0.25">
      <c r="A6" s="17" t="s">
        <v>45</v>
      </c>
      <c r="B6" s="18" t="s">
        <v>3</v>
      </c>
      <c r="C6" s="18">
        <v>2</v>
      </c>
      <c r="D6" s="18" t="s">
        <v>7</v>
      </c>
      <c r="E6" s="20">
        <v>0.28999999999999998</v>
      </c>
      <c r="F6" s="20">
        <v>0.81</v>
      </c>
      <c r="G6" s="18" t="s">
        <v>205</v>
      </c>
      <c r="H6" s="18"/>
      <c r="I6" s="20">
        <v>0</v>
      </c>
      <c r="J6" s="20">
        <v>0</v>
      </c>
      <c r="K6" s="20">
        <v>0</v>
      </c>
      <c r="L6" s="20">
        <v>8.9998999999999996E-2</v>
      </c>
      <c r="M6" s="21" t="s">
        <v>206</v>
      </c>
    </row>
    <row r="7" spans="1:14" x14ac:dyDescent="0.25">
      <c r="A7" s="17" t="s">
        <v>45</v>
      </c>
      <c r="B7" s="18" t="s">
        <v>3</v>
      </c>
      <c r="C7" s="18">
        <v>2</v>
      </c>
      <c r="D7" s="18" t="s">
        <v>9</v>
      </c>
      <c r="E7" s="20">
        <v>0.28999999999999998</v>
      </c>
      <c r="F7" s="20">
        <v>0.81</v>
      </c>
      <c r="G7" s="18" t="s">
        <v>205</v>
      </c>
      <c r="H7" s="18"/>
      <c r="I7" s="20">
        <v>0</v>
      </c>
      <c r="J7" s="20">
        <v>0</v>
      </c>
      <c r="K7" s="20">
        <v>0</v>
      </c>
      <c r="L7" s="20">
        <v>0.11999899999999999</v>
      </c>
      <c r="M7" s="21" t="s">
        <v>207</v>
      </c>
    </row>
    <row r="8" spans="1:14" x14ac:dyDescent="0.25">
      <c r="A8" s="17" t="s">
        <v>45</v>
      </c>
      <c r="B8" s="18" t="s">
        <v>3</v>
      </c>
      <c r="C8" s="18">
        <v>2</v>
      </c>
      <c r="D8" s="18" t="s">
        <v>7</v>
      </c>
      <c r="E8" s="20">
        <v>1.36</v>
      </c>
      <c r="F8" s="20">
        <v>1.67</v>
      </c>
      <c r="G8" s="18" t="s">
        <v>208</v>
      </c>
      <c r="H8" s="18" t="s">
        <v>88</v>
      </c>
      <c r="I8" s="20">
        <v>0</v>
      </c>
      <c r="J8" s="20">
        <v>0.14000000000000001</v>
      </c>
      <c r="K8" s="20">
        <v>0.14000000000000001</v>
      </c>
      <c r="L8" s="20">
        <v>3.9999E-2</v>
      </c>
      <c r="M8" s="21" t="s">
        <v>209</v>
      </c>
    </row>
    <row r="9" spans="1:14" x14ac:dyDescent="0.25">
      <c r="A9" s="17" t="s">
        <v>45</v>
      </c>
      <c r="B9" s="18" t="s">
        <v>3</v>
      </c>
      <c r="C9" s="18">
        <v>2</v>
      </c>
      <c r="D9" s="18" t="s">
        <v>7</v>
      </c>
      <c r="E9" s="20">
        <v>1.36</v>
      </c>
      <c r="F9" s="20">
        <v>1.67</v>
      </c>
      <c r="G9" s="18" t="s">
        <v>208</v>
      </c>
      <c r="H9" s="18" t="s">
        <v>89</v>
      </c>
      <c r="I9" s="20">
        <v>0</v>
      </c>
      <c r="J9" s="20">
        <v>0.24</v>
      </c>
      <c r="K9" s="20">
        <v>0.24</v>
      </c>
      <c r="L9" s="20">
        <v>3.9999E-2</v>
      </c>
      <c r="M9" s="21" t="s">
        <v>211</v>
      </c>
    </row>
    <row r="10" spans="1:14" x14ac:dyDescent="0.25">
      <c r="A10" s="17" t="s">
        <v>45</v>
      </c>
      <c r="B10" s="18" t="s">
        <v>3</v>
      </c>
      <c r="C10" s="18">
        <v>2</v>
      </c>
      <c r="D10" s="18" t="s">
        <v>9</v>
      </c>
      <c r="E10" s="20">
        <v>1.36</v>
      </c>
      <c r="F10" s="20">
        <v>1.67</v>
      </c>
      <c r="G10" s="18" t="s">
        <v>208</v>
      </c>
      <c r="H10" s="18" t="s">
        <v>88</v>
      </c>
      <c r="I10" s="20">
        <v>0</v>
      </c>
      <c r="J10" s="20">
        <v>0.17</v>
      </c>
      <c r="K10" s="20">
        <v>0.17</v>
      </c>
      <c r="L10" s="20">
        <v>3.9999E-2</v>
      </c>
      <c r="M10" s="21" t="s">
        <v>210</v>
      </c>
    </row>
    <row r="11" spans="1:14" x14ac:dyDescent="0.25">
      <c r="A11" s="17" t="s">
        <v>45</v>
      </c>
      <c r="B11" s="18" t="s">
        <v>3</v>
      </c>
      <c r="C11" s="18">
        <v>2</v>
      </c>
      <c r="D11" s="18" t="s">
        <v>9</v>
      </c>
      <c r="E11" s="20">
        <v>1.36</v>
      </c>
      <c r="F11" s="20">
        <v>1.67</v>
      </c>
      <c r="G11" s="18" t="s">
        <v>208</v>
      </c>
      <c r="H11" s="18" t="s">
        <v>89</v>
      </c>
      <c r="I11" s="20">
        <v>0</v>
      </c>
      <c r="J11" s="20">
        <v>0.22</v>
      </c>
      <c r="K11" s="20">
        <v>0.22</v>
      </c>
      <c r="L11" s="20">
        <v>3.9999E-2</v>
      </c>
      <c r="M11" s="21" t="s">
        <v>212</v>
      </c>
    </row>
    <row r="12" spans="1:14" x14ac:dyDescent="0.25">
      <c r="A12" s="17" t="s">
        <v>45</v>
      </c>
      <c r="B12" s="18" t="s">
        <v>3</v>
      </c>
      <c r="C12" s="18">
        <v>2</v>
      </c>
      <c r="D12" s="18" t="s">
        <v>7</v>
      </c>
      <c r="E12" s="20">
        <v>3.17</v>
      </c>
      <c r="F12" s="20">
        <v>3.52</v>
      </c>
      <c r="G12" s="18" t="s">
        <v>217</v>
      </c>
      <c r="H12" s="18" t="s">
        <v>88</v>
      </c>
      <c r="I12" s="20">
        <v>0</v>
      </c>
      <c r="J12" s="20">
        <v>0.16</v>
      </c>
      <c r="K12" s="20">
        <v>0.16</v>
      </c>
      <c r="L12" s="20">
        <v>2.9998999999999998E-2</v>
      </c>
      <c r="M12" s="21" t="s">
        <v>213</v>
      </c>
    </row>
    <row r="13" spans="1:14" x14ac:dyDescent="0.25">
      <c r="A13" s="17" t="s">
        <v>45</v>
      </c>
      <c r="B13" s="18" t="s">
        <v>3</v>
      </c>
      <c r="C13" s="18">
        <v>2</v>
      </c>
      <c r="D13" s="18" t="s">
        <v>7</v>
      </c>
      <c r="E13" s="20">
        <v>3.17</v>
      </c>
      <c r="F13" s="20">
        <v>3.52</v>
      </c>
      <c r="G13" s="18" t="s">
        <v>217</v>
      </c>
      <c r="H13" s="18" t="s">
        <v>89</v>
      </c>
      <c r="I13" s="20">
        <v>0</v>
      </c>
      <c r="J13" s="20">
        <v>0.27</v>
      </c>
      <c r="K13" s="20">
        <v>0.27</v>
      </c>
      <c r="L13" s="20">
        <v>3.9999E-2</v>
      </c>
      <c r="M13" s="21" t="s">
        <v>215</v>
      </c>
    </row>
    <row r="14" spans="1:14" x14ac:dyDescent="0.25">
      <c r="A14" s="17" t="s">
        <v>45</v>
      </c>
      <c r="B14" s="18" t="s">
        <v>3</v>
      </c>
      <c r="C14" s="18">
        <v>2</v>
      </c>
      <c r="D14" s="18" t="s">
        <v>9</v>
      </c>
      <c r="E14" s="20">
        <v>3.17</v>
      </c>
      <c r="F14" s="20">
        <v>3.52</v>
      </c>
      <c r="G14" s="18" t="s">
        <v>217</v>
      </c>
      <c r="H14" s="18" t="s">
        <v>88</v>
      </c>
      <c r="I14" s="20">
        <v>0</v>
      </c>
      <c r="J14" s="20">
        <v>0.19</v>
      </c>
      <c r="K14" s="20">
        <v>0.19</v>
      </c>
      <c r="L14" s="20">
        <v>2.9998999999999998E-2</v>
      </c>
      <c r="M14" s="21" t="s">
        <v>214</v>
      </c>
    </row>
    <row r="15" spans="1:14" x14ac:dyDescent="0.25">
      <c r="A15" s="17" t="s">
        <v>45</v>
      </c>
      <c r="B15" s="18" t="s">
        <v>3</v>
      </c>
      <c r="C15" s="18">
        <v>2</v>
      </c>
      <c r="D15" s="18" t="s">
        <v>9</v>
      </c>
      <c r="E15" s="20">
        <v>3.17</v>
      </c>
      <c r="F15" s="20">
        <v>3.52</v>
      </c>
      <c r="G15" s="18" t="s">
        <v>217</v>
      </c>
      <c r="H15" s="18" t="s">
        <v>89</v>
      </c>
      <c r="I15" s="20">
        <v>0</v>
      </c>
      <c r="J15" s="20">
        <v>0.15</v>
      </c>
      <c r="K15" s="20">
        <v>0.15</v>
      </c>
      <c r="L15" s="20">
        <v>5.9998999999999997E-2</v>
      </c>
      <c r="M15" s="21" t="s">
        <v>216</v>
      </c>
    </row>
    <row r="16" spans="1:14" x14ac:dyDescent="0.25">
      <c r="A16" s="17" t="s">
        <v>45</v>
      </c>
      <c r="B16" s="18" t="s">
        <v>3</v>
      </c>
      <c r="C16" s="18">
        <v>2</v>
      </c>
      <c r="D16" s="18" t="s">
        <v>7</v>
      </c>
      <c r="E16" s="20">
        <v>3.86</v>
      </c>
      <c r="F16" s="20">
        <v>7.97</v>
      </c>
      <c r="G16" s="18" t="s">
        <v>98</v>
      </c>
      <c r="H16" s="18" t="s">
        <v>218</v>
      </c>
      <c r="I16" s="20">
        <v>0</v>
      </c>
      <c r="J16" s="20">
        <v>4.1100000000000003</v>
      </c>
      <c r="K16" s="20">
        <v>4.1100000000000003</v>
      </c>
      <c r="L16" s="20">
        <v>4.1100000000000003</v>
      </c>
      <c r="M16" s="21"/>
    </row>
    <row r="17" spans="1:13" x14ac:dyDescent="0.25">
      <c r="A17" s="17" t="s">
        <v>45</v>
      </c>
      <c r="B17" s="18" t="s">
        <v>3</v>
      </c>
      <c r="C17" s="18">
        <v>2</v>
      </c>
      <c r="D17" s="18" t="s">
        <v>9</v>
      </c>
      <c r="E17" s="20">
        <v>3.86</v>
      </c>
      <c r="F17" s="20">
        <v>7.97</v>
      </c>
      <c r="G17" s="18" t="s">
        <v>98</v>
      </c>
      <c r="H17" s="18" t="s">
        <v>218</v>
      </c>
      <c r="I17" s="20">
        <v>0</v>
      </c>
      <c r="J17" s="20">
        <v>4.1100000000000003</v>
      </c>
      <c r="K17" s="20">
        <v>4.1100000000000003</v>
      </c>
      <c r="L17" s="20">
        <v>4.1100000000000003</v>
      </c>
      <c r="M17" s="21"/>
    </row>
    <row r="18" spans="1:13" x14ac:dyDescent="0.25">
      <c r="A18" s="17" t="s">
        <v>45</v>
      </c>
      <c r="B18" s="18" t="s">
        <v>3</v>
      </c>
      <c r="C18" s="18">
        <v>2</v>
      </c>
      <c r="D18" s="18" t="s">
        <v>7</v>
      </c>
      <c r="E18" s="20">
        <v>5.66</v>
      </c>
      <c r="F18" s="20">
        <v>6.05</v>
      </c>
      <c r="G18" s="18" t="s">
        <v>219</v>
      </c>
      <c r="H18" s="18" t="s">
        <v>88</v>
      </c>
      <c r="I18" s="20">
        <v>0</v>
      </c>
      <c r="J18" s="20">
        <v>0.19</v>
      </c>
      <c r="K18" s="20">
        <v>0.19</v>
      </c>
      <c r="L18" s="20">
        <v>0.04</v>
      </c>
      <c r="M18" s="21" t="s">
        <v>220</v>
      </c>
    </row>
    <row r="19" spans="1:13" x14ac:dyDescent="0.25">
      <c r="A19" s="17" t="s">
        <v>45</v>
      </c>
      <c r="B19" s="18" t="s">
        <v>3</v>
      </c>
      <c r="C19" s="18">
        <v>2</v>
      </c>
      <c r="D19" s="18" t="s">
        <v>7</v>
      </c>
      <c r="E19" s="20">
        <v>5.66</v>
      </c>
      <c r="F19" s="20">
        <v>6.05</v>
      </c>
      <c r="G19" s="18" t="s">
        <v>219</v>
      </c>
      <c r="H19" s="18" t="s">
        <v>89</v>
      </c>
      <c r="I19" s="20">
        <v>0</v>
      </c>
      <c r="J19" s="20">
        <v>0.27</v>
      </c>
      <c r="K19" s="20">
        <v>0.27</v>
      </c>
      <c r="L19" s="20">
        <v>0.04</v>
      </c>
      <c r="M19" s="21" t="s">
        <v>222</v>
      </c>
    </row>
    <row r="20" spans="1:13" x14ac:dyDescent="0.25">
      <c r="A20" s="17" t="s">
        <v>45</v>
      </c>
      <c r="B20" s="18" t="s">
        <v>3</v>
      </c>
      <c r="C20" s="18">
        <v>2</v>
      </c>
      <c r="D20" s="18" t="s">
        <v>9</v>
      </c>
      <c r="E20" s="20">
        <v>5.66</v>
      </c>
      <c r="F20" s="20">
        <v>6.05</v>
      </c>
      <c r="G20" s="18" t="s">
        <v>219</v>
      </c>
      <c r="H20" s="18" t="s">
        <v>88</v>
      </c>
      <c r="I20" s="20">
        <v>0</v>
      </c>
      <c r="J20" s="20">
        <v>0.2</v>
      </c>
      <c r="K20" s="20">
        <v>0.2</v>
      </c>
      <c r="L20" s="20">
        <v>0.04</v>
      </c>
      <c r="M20" s="21" t="s">
        <v>221</v>
      </c>
    </row>
    <row r="21" spans="1:13" x14ac:dyDescent="0.25">
      <c r="A21" s="17" t="s">
        <v>45</v>
      </c>
      <c r="B21" s="18" t="s">
        <v>3</v>
      </c>
      <c r="C21" s="18">
        <v>2</v>
      </c>
      <c r="D21" s="18" t="s">
        <v>9</v>
      </c>
      <c r="E21" s="20">
        <v>5.66</v>
      </c>
      <c r="F21" s="20">
        <v>6.05</v>
      </c>
      <c r="G21" s="18" t="s">
        <v>219</v>
      </c>
      <c r="H21" s="18" t="s">
        <v>89</v>
      </c>
      <c r="I21" s="20">
        <v>0</v>
      </c>
      <c r="J21" s="20">
        <v>0.27</v>
      </c>
      <c r="K21" s="20">
        <v>0.27</v>
      </c>
      <c r="L21" s="20">
        <v>0.06</v>
      </c>
      <c r="M21" s="21" t="s">
        <v>223</v>
      </c>
    </row>
    <row r="22" spans="1:13" x14ac:dyDescent="0.25">
      <c r="A22" s="17" t="s">
        <v>45</v>
      </c>
      <c r="B22" s="18" t="s">
        <v>3</v>
      </c>
      <c r="C22" s="18">
        <v>2</v>
      </c>
      <c r="D22" s="18" t="s">
        <v>7</v>
      </c>
      <c r="E22" s="20">
        <v>7.23</v>
      </c>
      <c r="F22" s="20">
        <v>7.64</v>
      </c>
      <c r="G22" s="18" t="s">
        <v>19</v>
      </c>
      <c r="H22" s="18" t="s">
        <v>88</v>
      </c>
      <c r="I22" s="20">
        <v>0</v>
      </c>
      <c r="J22" s="20">
        <v>0.18</v>
      </c>
      <c r="K22" s="20">
        <v>0.18</v>
      </c>
      <c r="L22" s="20">
        <v>7.0000000000000007E-2</v>
      </c>
      <c r="M22" s="21" t="s">
        <v>224</v>
      </c>
    </row>
    <row r="23" spans="1:13" x14ac:dyDescent="0.25">
      <c r="A23" s="17" t="s">
        <v>45</v>
      </c>
      <c r="B23" s="18" t="s">
        <v>3</v>
      </c>
      <c r="C23" s="18">
        <v>2</v>
      </c>
      <c r="D23" s="18" t="s">
        <v>7</v>
      </c>
      <c r="E23" s="20">
        <v>7.23</v>
      </c>
      <c r="F23" s="20">
        <v>7.64</v>
      </c>
      <c r="G23" s="18" t="s">
        <v>19</v>
      </c>
      <c r="H23" s="18" t="s">
        <v>89</v>
      </c>
      <c r="I23" s="20">
        <v>0</v>
      </c>
      <c r="J23" s="20">
        <v>0.32</v>
      </c>
      <c r="K23" s="20">
        <v>0.32</v>
      </c>
      <c r="L23" s="20">
        <v>0.03</v>
      </c>
      <c r="M23" s="21" t="s">
        <v>226</v>
      </c>
    </row>
    <row r="24" spans="1:13" x14ac:dyDescent="0.25">
      <c r="A24" s="17" t="s">
        <v>45</v>
      </c>
      <c r="B24" s="18" t="s">
        <v>3</v>
      </c>
      <c r="C24" s="18">
        <v>2</v>
      </c>
      <c r="D24" s="18" t="s">
        <v>9</v>
      </c>
      <c r="E24" s="20">
        <v>7.23</v>
      </c>
      <c r="F24" s="20">
        <v>7.64</v>
      </c>
      <c r="G24" s="18" t="s">
        <v>19</v>
      </c>
      <c r="H24" s="18" t="s">
        <v>88</v>
      </c>
      <c r="I24" s="20">
        <v>0</v>
      </c>
      <c r="J24" s="20">
        <v>0.16</v>
      </c>
      <c r="K24" s="20">
        <v>0.16</v>
      </c>
      <c r="L24" s="20">
        <v>7.0000000000000007E-2</v>
      </c>
      <c r="M24" s="21" t="s">
        <v>225</v>
      </c>
    </row>
    <row r="25" spans="1:13" x14ac:dyDescent="0.25">
      <c r="A25" s="17" t="s">
        <v>45</v>
      </c>
      <c r="B25" s="18" t="s">
        <v>3</v>
      </c>
      <c r="C25" s="18">
        <v>2</v>
      </c>
      <c r="D25" s="18" t="s">
        <v>9</v>
      </c>
      <c r="E25" s="20">
        <v>7.23</v>
      </c>
      <c r="F25" s="20">
        <v>7.64</v>
      </c>
      <c r="G25" s="18" t="s">
        <v>19</v>
      </c>
      <c r="H25" s="18" t="s">
        <v>89</v>
      </c>
      <c r="I25" s="20">
        <v>0</v>
      </c>
      <c r="J25" s="20">
        <v>0.24</v>
      </c>
      <c r="K25" s="20">
        <v>0.24</v>
      </c>
      <c r="L25" s="20">
        <v>0.03</v>
      </c>
      <c r="M25" s="21" t="s">
        <v>227</v>
      </c>
    </row>
    <row r="26" spans="1:13" x14ac:dyDescent="0.25">
      <c r="A26" s="17" t="s">
        <v>45</v>
      </c>
      <c r="B26" s="18" t="s">
        <v>3</v>
      </c>
      <c r="C26" s="18">
        <v>18</v>
      </c>
      <c r="D26" s="18" t="s">
        <v>4</v>
      </c>
      <c r="E26" s="20">
        <v>9.9999999999999995E-7</v>
      </c>
      <c r="F26" s="20">
        <v>5.74</v>
      </c>
      <c r="G26" s="18" t="s">
        <v>103</v>
      </c>
      <c r="H26" s="18" t="s">
        <v>229</v>
      </c>
      <c r="I26" s="20">
        <v>5.7399990000000001</v>
      </c>
      <c r="J26" s="20">
        <v>11.479998</v>
      </c>
      <c r="K26" s="20">
        <v>0</v>
      </c>
      <c r="L26" s="20">
        <v>0</v>
      </c>
      <c r="M26" s="21"/>
    </row>
    <row r="27" spans="1:13" x14ac:dyDescent="0.25">
      <c r="A27" s="17" t="s">
        <v>45</v>
      </c>
      <c r="B27" s="18" t="s">
        <v>3</v>
      </c>
      <c r="C27" s="18">
        <v>18</v>
      </c>
      <c r="D27" s="18" t="s">
        <v>4</v>
      </c>
      <c r="E27" s="20">
        <v>5.74</v>
      </c>
      <c r="F27" s="20">
        <v>7.04</v>
      </c>
      <c r="G27" s="18" t="s">
        <v>229</v>
      </c>
      <c r="H27" s="18" t="s">
        <v>229</v>
      </c>
      <c r="I27" s="20">
        <v>1.2999999999999998</v>
      </c>
      <c r="J27" s="20">
        <v>2.5999999999999996</v>
      </c>
      <c r="K27" s="20">
        <v>0</v>
      </c>
      <c r="L27" s="20">
        <v>0</v>
      </c>
      <c r="M27" s="21"/>
    </row>
    <row r="28" spans="1:13" x14ac:dyDescent="0.25">
      <c r="A28" s="17" t="s">
        <v>45</v>
      </c>
      <c r="B28" s="18" t="s">
        <v>3</v>
      </c>
      <c r="C28" s="18">
        <v>18</v>
      </c>
      <c r="D28" s="18" t="s">
        <v>4</v>
      </c>
      <c r="E28" s="20">
        <v>7.04</v>
      </c>
      <c r="F28" s="20">
        <v>13.96</v>
      </c>
      <c r="G28" s="18" t="s">
        <v>229</v>
      </c>
      <c r="H28" s="18" t="s">
        <v>104</v>
      </c>
      <c r="I28" s="20">
        <v>6.9200000000000008</v>
      </c>
      <c r="J28" s="20">
        <v>13.840000000000002</v>
      </c>
      <c r="K28" s="20">
        <v>0</v>
      </c>
      <c r="L28" s="20">
        <v>0</v>
      </c>
      <c r="M28" s="21"/>
    </row>
    <row r="29" spans="1:13" x14ac:dyDescent="0.25">
      <c r="A29" s="17" t="s">
        <v>45</v>
      </c>
      <c r="B29" s="18" t="s">
        <v>6</v>
      </c>
      <c r="C29" s="18">
        <v>20</v>
      </c>
      <c r="D29" s="18" t="s">
        <v>4</v>
      </c>
      <c r="E29" s="20">
        <v>9.9999999999999995E-8</v>
      </c>
      <c r="F29" s="20">
        <v>8.48</v>
      </c>
      <c r="G29" s="18" t="s">
        <v>103</v>
      </c>
      <c r="H29" s="18" t="s">
        <v>96</v>
      </c>
      <c r="I29" s="20">
        <v>8.479999900000001</v>
      </c>
      <c r="J29" s="20">
        <v>16.959999800000002</v>
      </c>
      <c r="K29" s="20">
        <v>0</v>
      </c>
      <c r="L29" s="20">
        <v>0</v>
      </c>
      <c r="M29" s="21"/>
    </row>
    <row r="30" spans="1:13" x14ac:dyDescent="0.25">
      <c r="A30" s="17" t="s">
        <v>45</v>
      </c>
      <c r="B30" s="18" t="s">
        <v>6</v>
      </c>
      <c r="C30" s="18">
        <v>20</v>
      </c>
      <c r="D30" s="18" t="s">
        <v>7</v>
      </c>
      <c r="E30" s="20">
        <v>8.48</v>
      </c>
      <c r="F30" s="20">
        <v>13.54</v>
      </c>
      <c r="G30" s="18" t="s">
        <v>96</v>
      </c>
      <c r="H30" s="18" t="s">
        <v>230</v>
      </c>
      <c r="I30" s="20">
        <v>0</v>
      </c>
      <c r="J30" s="20">
        <v>5.0599999999999987</v>
      </c>
      <c r="K30" s="20">
        <v>5.0599999999999987</v>
      </c>
      <c r="L30" s="20">
        <v>5.0599999999999987</v>
      </c>
      <c r="M30" s="21"/>
    </row>
    <row r="31" spans="1:13" x14ac:dyDescent="0.25">
      <c r="A31" s="17" t="s">
        <v>45</v>
      </c>
      <c r="B31" s="18" t="s">
        <v>6</v>
      </c>
      <c r="C31" s="18">
        <v>20</v>
      </c>
      <c r="D31" s="18" t="s">
        <v>9</v>
      </c>
      <c r="E31" s="20">
        <v>8.48</v>
      </c>
      <c r="F31" s="20">
        <v>13.54</v>
      </c>
      <c r="G31" s="18" t="s">
        <v>96</v>
      </c>
      <c r="H31" s="18" t="s">
        <v>230</v>
      </c>
      <c r="I31" s="20">
        <v>0</v>
      </c>
      <c r="J31" s="20">
        <v>5.0599999999999987</v>
      </c>
      <c r="K31" s="20">
        <v>5.0599999999999987</v>
      </c>
      <c r="L31" s="20">
        <v>5.0599999999999987</v>
      </c>
      <c r="M31" s="21"/>
    </row>
    <row r="32" spans="1:13" x14ac:dyDescent="0.25">
      <c r="A32" s="17" t="s">
        <v>45</v>
      </c>
      <c r="B32" s="18" t="s">
        <v>6</v>
      </c>
      <c r="C32" s="18">
        <v>20</v>
      </c>
      <c r="D32" s="18" t="s">
        <v>7</v>
      </c>
      <c r="E32" s="20">
        <v>9.6199999999999992</v>
      </c>
      <c r="F32" s="20">
        <v>9.93</v>
      </c>
      <c r="G32" s="18" t="s">
        <v>8</v>
      </c>
      <c r="H32" s="18" t="s">
        <v>88</v>
      </c>
      <c r="I32" s="20">
        <v>0</v>
      </c>
      <c r="J32" s="20">
        <v>0.34</v>
      </c>
      <c r="K32" s="20">
        <v>0.34</v>
      </c>
      <c r="L32" s="20">
        <v>4.9999000000000002E-2</v>
      </c>
      <c r="M32" s="21" t="s">
        <v>231</v>
      </c>
    </row>
    <row r="33" spans="1:13" x14ac:dyDescent="0.25">
      <c r="A33" s="17" t="s">
        <v>45</v>
      </c>
      <c r="B33" s="18" t="s">
        <v>6</v>
      </c>
      <c r="C33" s="18">
        <v>20</v>
      </c>
      <c r="D33" s="18" t="s">
        <v>7</v>
      </c>
      <c r="E33" s="20">
        <v>9.6199999999999992</v>
      </c>
      <c r="F33" s="20">
        <v>9.93</v>
      </c>
      <c r="G33" s="18" t="s">
        <v>8</v>
      </c>
      <c r="H33" s="18" t="s">
        <v>89</v>
      </c>
      <c r="I33" s="20">
        <v>0</v>
      </c>
      <c r="J33" s="20">
        <v>0.4</v>
      </c>
      <c r="K33" s="20">
        <v>0.4</v>
      </c>
      <c r="L33" s="20">
        <v>3.9999E-2</v>
      </c>
      <c r="M33" s="21" t="s">
        <v>233</v>
      </c>
    </row>
    <row r="34" spans="1:13" x14ac:dyDescent="0.25">
      <c r="A34" s="17" t="s">
        <v>45</v>
      </c>
      <c r="B34" s="18" t="s">
        <v>6</v>
      </c>
      <c r="C34" s="18">
        <v>20</v>
      </c>
      <c r="D34" s="18" t="s">
        <v>9</v>
      </c>
      <c r="E34" s="20">
        <v>9.6199999999999992</v>
      </c>
      <c r="F34" s="20">
        <v>9.93</v>
      </c>
      <c r="G34" s="18" t="s">
        <v>8</v>
      </c>
      <c r="H34" s="18" t="s">
        <v>88</v>
      </c>
      <c r="I34" s="20">
        <v>0</v>
      </c>
      <c r="J34" s="20">
        <v>0.37</v>
      </c>
      <c r="K34" s="20">
        <v>0.37</v>
      </c>
      <c r="L34" s="20">
        <v>2.9998999999999998E-2</v>
      </c>
      <c r="M34" s="21" t="s">
        <v>232</v>
      </c>
    </row>
    <row r="35" spans="1:13" x14ac:dyDescent="0.25">
      <c r="A35" s="17" t="s">
        <v>45</v>
      </c>
      <c r="B35" s="18" t="s">
        <v>6</v>
      </c>
      <c r="C35" s="18">
        <v>20</v>
      </c>
      <c r="D35" s="18" t="s">
        <v>9</v>
      </c>
      <c r="E35" s="20">
        <v>9.6199999999999992</v>
      </c>
      <c r="F35" s="20">
        <v>9.93</v>
      </c>
      <c r="G35" s="18" t="s">
        <v>8</v>
      </c>
      <c r="H35" s="18" t="s">
        <v>89</v>
      </c>
      <c r="I35" s="20">
        <v>0</v>
      </c>
      <c r="J35" s="20">
        <v>0.12</v>
      </c>
      <c r="K35" s="20">
        <v>0.12</v>
      </c>
      <c r="L35" s="20">
        <v>1.9998999999999999E-2</v>
      </c>
      <c r="M35" s="21" t="s">
        <v>234</v>
      </c>
    </row>
    <row r="36" spans="1:13" x14ac:dyDescent="0.25">
      <c r="A36" s="17" t="s">
        <v>45</v>
      </c>
      <c r="B36" s="18" t="s">
        <v>6</v>
      </c>
      <c r="C36" s="18">
        <v>20</v>
      </c>
      <c r="D36" s="18" t="s">
        <v>7</v>
      </c>
      <c r="E36" s="20">
        <v>12.86</v>
      </c>
      <c r="F36" s="20">
        <v>13.21</v>
      </c>
      <c r="G36" s="18" t="s">
        <v>46</v>
      </c>
      <c r="H36" s="18" t="s">
        <v>88</v>
      </c>
      <c r="I36" s="20">
        <v>0</v>
      </c>
      <c r="J36" s="20">
        <v>0.15</v>
      </c>
      <c r="K36" s="20">
        <v>0.15</v>
      </c>
      <c r="L36" s="20">
        <v>3.9999E-2</v>
      </c>
      <c r="M36" s="21" t="s">
        <v>235</v>
      </c>
    </row>
    <row r="37" spans="1:13" x14ac:dyDescent="0.25">
      <c r="A37" s="17" t="s">
        <v>45</v>
      </c>
      <c r="B37" s="18" t="s">
        <v>6</v>
      </c>
      <c r="C37" s="18">
        <v>20</v>
      </c>
      <c r="D37" s="18" t="s">
        <v>7</v>
      </c>
      <c r="E37" s="20">
        <v>12.86</v>
      </c>
      <c r="F37" s="20">
        <v>13.21</v>
      </c>
      <c r="G37" s="18" t="s">
        <v>46</v>
      </c>
      <c r="H37" s="18" t="s">
        <v>89</v>
      </c>
      <c r="I37" s="20">
        <v>0</v>
      </c>
      <c r="J37" s="20">
        <v>0.19</v>
      </c>
      <c r="K37" s="20">
        <v>0.19</v>
      </c>
      <c r="L37" s="20">
        <v>2.9998999999999998E-2</v>
      </c>
      <c r="M37" s="21" t="s">
        <v>236</v>
      </c>
    </row>
    <row r="38" spans="1:13" x14ac:dyDescent="0.25">
      <c r="A38" s="17" t="s">
        <v>45</v>
      </c>
      <c r="B38" s="18" t="s">
        <v>6</v>
      </c>
      <c r="C38" s="18">
        <v>20</v>
      </c>
      <c r="D38" s="18" t="s">
        <v>9</v>
      </c>
      <c r="E38" s="20">
        <v>12.86</v>
      </c>
      <c r="F38" s="20">
        <v>13.21</v>
      </c>
      <c r="G38" s="18" t="s">
        <v>46</v>
      </c>
      <c r="H38" s="18" t="s">
        <v>88</v>
      </c>
      <c r="I38" s="20">
        <v>0</v>
      </c>
      <c r="J38" s="20">
        <v>0.16</v>
      </c>
      <c r="K38" s="20">
        <v>0.16</v>
      </c>
      <c r="L38" s="20">
        <v>4.9999000000000002E-2</v>
      </c>
      <c r="M38" s="21" t="s">
        <v>237</v>
      </c>
    </row>
    <row r="39" spans="1:13" x14ac:dyDescent="0.25">
      <c r="A39" s="17" t="s">
        <v>45</v>
      </c>
      <c r="B39" s="18" t="s">
        <v>6</v>
      </c>
      <c r="C39" s="18">
        <v>20</v>
      </c>
      <c r="D39" s="18" t="s">
        <v>9</v>
      </c>
      <c r="E39" s="20">
        <v>12.86</v>
      </c>
      <c r="F39" s="20">
        <v>13.21</v>
      </c>
      <c r="G39" s="18" t="s">
        <v>46</v>
      </c>
      <c r="H39" s="18" t="s">
        <v>89</v>
      </c>
      <c r="I39" s="20">
        <v>0</v>
      </c>
      <c r="J39" s="20">
        <v>0.18</v>
      </c>
      <c r="K39" s="20">
        <v>0.18</v>
      </c>
      <c r="L39" s="20">
        <v>3.9999E-2</v>
      </c>
      <c r="M39" s="21" t="s">
        <v>238</v>
      </c>
    </row>
    <row r="40" spans="1:13" x14ac:dyDescent="0.25">
      <c r="A40" s="17" t="s">
        <v>45</v>
      </c>
      <c r="B40" s="18" t="s">
        <v>6</v>
      </c>
      <c r="C40" s="18">
        <v>20</v>
      </c>
      <c r="D40" s="18" t="s">
        <v>7</v>
      </c>
      <c r="E40" s="20">
        <v>13.54</v>
      </c>
      <c r="F40" s="20">
        <v>16.18</v>
      </c>
      <c r="G40" s="18" t="s">
        <v>230</v>
      </c>
      <c r="H40" s="18" t="s">
        <v>467</v>
      </c>
      <c r="I40" s="20">
        <v>0</v>
      </c>
      <c r="J40" s="20">
        <v>2.64</v>
      </c>
      <c r="K40" s="20">
        <v>2.64</v>
      </c>
      <c r="L40" s="20">
        <v>2.64</v>
      </c>
      <c r="M40" s="21"/>
    </row>
    <row r="41" spans="1:13" x14ac:dyDescent="0.25">
      <c r="A41" s="17" t="s">
        <v>45</v>
      </c>
      <c r="B41" s="18" t="s">
        <v>6</v>
      </c>
      <c r="C41" s="18">
        <v>20</v>
      </c>
      <c r="D41" s="18" t="s">
        <v>9</v>
      </c>
      <c r="E41" s="20">
        <v>13.54</v>
      </c>
      <c r="F41" s="20">
        <v>16.18</v>
      </c>
      <c r="G41" s="18" t="s">
        <v>230</v>
      </c>
      <c r="H41" s="18" t="s">
        <v>467</v>
      </c>
      <c r="I41" s="20">
        <v>0</v>
      </c>
      <c r="J41" s="20">
        <v>2.64</v>
      </c>
      <c r="K41" s="20">
        <v>2.64</v>
      </c>
      <c r="L41" s="20">
        <v>2.64</v>
      </c>
      <c r="M41" s="21"/>
    </row>
    <row r="42" spans="1:13" x14ac:dyDescent="0.25">
      <c r="A42" s="17" t="s">
        <v>45</v>
      </c>
      <c r="B42" s="18" t="s">
        <v>6</v>
      </c>
      <c r="C42" s="18">
        <v>20</v>
      </c>
      <c r="D42" s="18" t="s">
        <v>7</v>
      </c>
      <c r="E42" s="20">
        <v>15.02</v>
      </c>
      <c r="F42" s="20">
        <v>15.69</v>
      </c>
      <c r="G42" s="18" t="s">
        <v>241</v>
      </c>
      <c r="H42" s="18" t="s">
        <v>88</v>
      </c>
      <c r="I42" s="20">
        <v>0</v>
      </c>
      <c r="J42" s="20">
        <v>0.32</v>
      </c>
      <c r="K42" s="20">
        <v>0.32</v>
      </c>
      <c r="L42" s="20">
        <v>0.32</v>
      </c>
      <c r="M42" s="21" t="s">
        <v>470</v>
      </c>
    </row>
    <row r="43" spans="1:13" x14ac:dyDescent="0.25">
      <c r="A43" s="17" t="s">
        <v>45</v>
      </c>
      <c r="B43" s="18" t="s">
        <v>6</v>
      </c>
      <c r="C43" s="18">
        <v>20</v>
      </c>
      <c r="D43" s="18" t="s">
        <v>7</v>
      </c>
      <c r="E43" s="20">
        <v>15.02</v>
      </c>
      <c r="F43" s="20">
        <v>15.69</v>
      </c>
      <c r="G43" s="18" t="s">
        <v>241</v>
      </c>
      <c r="H43" s="18" t="s">
        <v>89</v>
      </c>
      <c r="I43" s="20">
        <v>0</v>
      </c>
      <c r="J43" s="20">
        <v>0.24</v>
      </c>
      <c r="K43" s="20">
        <v>0.24</v>
      </c>
      <c r="L43" s="20">
        <v>0.24</v>
      </c>
      <c r="M43" s="21" t="s">
        <v>471</v>
      </c>
    </row>
    <row r="44" spans="1:13" x14ac:dyDescent="0.25">
      <c r="A44" s="17" t="s">
        <v>45</v>
      </c>
      <c r="B44" s="18" t="s">
        <v>6</v>
      </c>
      <c r="C44" s="18">
        <v>20</v>
      </c>
      <c r="D44" s="18" t="s">
        <v>9</v>
      </c>
      <c r="E44" s="20">
        <v>15.02</v>
      </c>
      <c r="F44" s="20">
        <v>15.69</v>
      </c>
      <c r="G44" s="18" t="s">
        <v>241</v>
      </c>
      <c r="H44" s="18" t="s">
        <v>88</v>
      </c>
      <c r="I44" s="20">
        <v>0</v>
      </c>
      <c r="J44" s="20">
        <v>0.34</v>
      </c>
      <c r="K44" s="20">
        <v>0.34</v>
      </c>
      <c r="L44" s="20">
        <v>0.34</v>
      </c>
      <c r="M44" s="21" t="s">
        <v>472</v>
      </c>
    </row>
    <row r="45" spans="1:13" x14ac:dyDescent="0.25">
      <c r="A45" s="17" t="s">
        <v>45</v>
      </c>
      <c r="B45" s="18" t="s">
        <v>6</v>
      </c>
      <c r="C45" s="18">
        <v>20</v>
      </c>
      <c r="D45" s="18" t="s">
        <v>9</v>
      </c>
      <c r="E45" s="20">
        <v>15.02</v>
      </c>
      <c r="F45" s="20">
        <v>15.69</v>
      </c>
      <c r="G45" s="18" t="s">
        <v>241</v>
      </c>
      <c r="H45" s="18" t="s">
        <v>89</v>
      </c>
      <c r="I45" s="20">
        <v>0</v>
      </c>
      <c r="J45" s="20">
        <v>0.26</v>
      </c>
      <c r="K45" s="20">
        <v>0.26</v>
      </c>
      <c r="L45" s="20">
        <v>0.26</v>
      </c>
      <c r="M45" s="21" t="s">
        <v>473</v>
      </c>
    </row>
    <row r="46" spans="1:13" x14ac:dyDescent="0.25">
      <c r="A46" s="17" t="s">
        <v>45</v>
      </c>
      <c r="B46" s="18" t="s">
        <v>6</v>
      </c>
      <c r="C46" s="18">
        <v>20</v>
      </c>
      <c r="D46" s="18" t="s">
        <v>7</v>
      </c>
      <c r="E46" s="20">
        <v>15.8</v>
      </c>
      <c r="F46" s="20">
        <v>16.18</v>
      </c>
      <c r="G46" s="18" t="s">
        <v>1127</v>
      </c>
      <c r="H46" s="18" t="s">
        <v>88</v>
      </c>
      <c r="I46" s="20">
        <v>0</v>
      </c>
      <c r="J46" s="20"/>
      <c r="K46" s="20"/>
      <c r="L46" s="20"/>
      <c r="M46" s="21" t="s">
        <v>1128</v>
      </c>
    </row>
    <row r="47" spans="1:13" x14ac:dyDescent="0.25">
      <c r="A47" s="17" t="s">
        <v>45</v>
      </c>
      <c r="B47" s="18" t="s">
        <v>6</v>
      </c>
      <c r="C47" s="18">
        <v>20</v>
      </c>
      <c r="D47" s="18" t="s">
        <v>7</v>
      </c>
      <c r="E47" s="20">
        <v>15.8</v>
      </c>
      <c r="F47" s="20">
        <v>16.18</v>
      </c>
      <c r="G47" s="18" t="s">
        <v>1127</v>
      </c>
      <c r="H47" s="18" t="s">
        <v>89</v>
      </c>
      <c r="I47" s="20">
        <v>0</v>
      </c>
      <c r="J47" s="20"/>
      <c r="K47" s="20"/>
      <c r="L47" s="20"/>
      <c r="M47" s="21" t="s">
        <v>1129</v>
      </c>
    </row>
    <row r="48" spans="1:13" x14ac:dyDescent="0.25">
      <c r="A48" s="17" t="s">
        <v>45</v>
      </c>
      <c r="B48" s="18" t="s">
        <v>6</v>
      </c>
      <c r="C48" s="18">
        <v>20</v>
      </c>
      <c r="D48" s="18" t="s">
        <v>9</v>
      </c>
      <c r="E48" s="20">
        <v>15.8</v>
      </c>
      <c r="F48" s="20">
        <v>16.18</v>
      </c>
      <c r="G48" s="18" t="s">
        <v>1127</v>
      </c>
      <c r="H48" s="18" t="s">
        <v>88</v>
      </c>
      <c r="I48" s="20">
        <v>0</v>
      </c>
      <c r="J48" s="20"/>
      <c r="K48" s="20"/>
      <c r="L48" s="20"/>
      <c r="M48" s="21" t="s">
        <v>1130</v>
      </c>
    </row>
    <row r="49" spans="1:13" x14ac:dyDescent="0.25">
      <c r="A49" s="17" t="s">
        <v>45</v>
      </c>
      <c r="B49" s="18" t="s">
        <v>6</v>
      </c>
      <c r="C49" s="18">
        <v>20</v>
      </c>
      <c r="D49" s="18" t="s">
        <v>9</v>
      </c>
      <c r="E49" s="20">
        <v>15.8</v>
      </c>
      <c r="F49" s="20">
        <v>16.18</v>
      </c>
      <c r="G49" s="18" t="s">
        <v>1127</v>
      </c>
      <c r="H49" s="18" t="s">
        <v>89</v>
      </c>
      <c r="I49" s="20">
        <v>0</v>
      </c>
      <c r="J49" s="20"/>
      <c r="K49" s="20"/>
      <c r="L49" s="20"/>
      <c r="M49" s="21" t="s">
        <v>1131</v>
      </c>
    </row>
    <row r="50" spans="1:13" x14ac:dyDescent="0.25">
      <c r="A50" s="17" t="s">
        <v>45</v>
      </c>
      <c r="B50" s="18" t="s">
        <v>6</v>
      </c>
      <c r="C50" s="18">
        <v>20</v>
      </c>
      <c r="D50" s="18" t="s">
        <v>7</v>
      </c>
      <c r="E50" s="20">
        <v>16.18</v>
      </c>
      <c r="F50" s="20">
        <v>16.93</v>
      </c>
      <c r="G50" s="18" t="s">
        <v>49</v>
      </c>
      <c r="H50" s="18" t="s">
        <v>468</v>
      </c>
      <c r="I50" s="20">
        <v>0</v>
      </c>
      <c r="J50" s="20">
        <f>F50-E50</f>
        <v>0.75</v>
      </c>
      <c r="K50" s="20">
        <f>J50</f>
        <v>0.75</v>
      </c>
      <c r="L50" s="20">
        <f>J50</f>
        <v>0.75</v>
      </c>
      <c r="M50" s="21"/>
    </row>
    <row r="51" spans="1:13" x14ac:dyDescent="0.25">
      <c r="A51" s="17" t="s">
        <v>45</v>
      </c>
      <c r="B51" s="18" t="s">
        <v>6</v>
      </c>
      <c r="C51" s="18">
        <v>20</v>
      </c>
      <c r="D51" s="18" t="s">
        <v>9</v>
      </c>
      <c r="E51" s="20">
        <v>16.18</v>
      </c>
      <c r="F51" s="20">
        <v>16.93</v>
      </c>
      <c r="G51" s="38" t="s">
        <v>49</v>
      </c>
      <c r="H51" s="38" t="s">
        <v>468</v>
      </c>
      <c r="I51" s="20">
        <v>0</v>
      </c>
      <c r="J51" s="20">
        <f>F51-E51</f>
        <v>0.75</v>
      </c>
      <c r="K51" s="20">
        <f>J51</f>
        <v>0.75</v>
      </c>
      <c r="L51" s="20">
        <f>J51</f>
        <v>0.75</v>
      </c>
      <c r="M51" s="21"/>
    </row>
    <row r="52" spans="1:13" x14ac:dyDescent="0.25">
      <c r="A52" s="28"/>
      <c r="B52" s="29"/>
      <c r="C52" s="29"/>
      <c r="D52" s="29"/>
      <c r="E52" s="29"/>
      <c r="F52" s="29"/>
      <c r="G52" s="71" t="s">
        <v>228</v>
      </c>
      <c r="H52" s="72"/>
      <c r="I52" s="27">
        <f>SUM(I6:I51)</f>
        <v>22.439998899999999</v>
      </c>
      <c r="J52" s="27">
        <f>SUM(J6:J51)</f>
        <v>76.439997800000029</v>
      </c>
      <c r="K52" s="27">
        <f>SUM(K6:K51)</f>
        <v>31.56</v>
      </c>
      <c r="L52" s="27">
        <f>SUM(L6:L51)</f>
        <v>27.489982000000001</v>
      </c>
      <c r="M52" s="21"/>
    </row>
    <row r="53" spans="1:13" x14ac:dyDescent="0.25">
      <c r="A53" s="42"/>
      <c r="B53" s="43"/>
      <c r="C53" s="43"/>
      <c r="D53" s="43"/>
      <c r="E53" s="43"/>
      <c r="F53" s="43"/>
      <c r="G53" s="26"/>
      <c r="H53" s="26"/>
      <c r="I53" s="44"/>
      <c r="J53" s="44"/>
      <c r="K53" s="44"/>
      <c r="L53" s="44"/>
      <c r="M53" s="45"/>
    </row>
    <row r="54" spans="1:13" x14ac:dyDescent="0.25">
      <c r="A54" s="42"/>
      <c r="B54" s="43"/>
      <c r="C54" s="43"/>
      <c r="D54" s="43"/>
      <c r="E54" s="43"/>
      <c r="F54" s="43"/>
      <c r="G54" s="26"/>
      <c r="H54" s="26"/>
      <c r="I54" s="44"/>
      <c r="J54" s="44"/>
      <c r="K54" s="44"/>
      <c r="L54" s="44"/>
      <c r="M54" s="45"/>
    </row>
    <row r="55" spans="1:13" x14ac:dyDescent="0.25">
      <c r="A55" s="42"/>
      <c r="B55" s="43"/>
      <c r="C55" s="43"/>
      <c r="D55" s="43"/>
      <c r="E55" s="43"/>
      <c r="F55" s="43"/>
      <c r="G55" s="26"/>
      <c r="H55" s="26"/>
      <c r="I55" s="44"/>
      <c r="J55" s="44"/>
      <c r="K55" s="44"/>
      <c r="L55" s="44"/>
      <c r="M55" s="45"/>
    </row>
    <row r="56" spans="1:13" x14ac:dyDescent="0.25">
      <c r="A56" s="42"/>
      <c r="B56" s="43"/>
      <c r="C56" s="43"/>
      <c r="D56" s="43"/>
      <c r="E56" s="43"/>
      <c r="F56" s="43"/>
      <c r="G56" s="26"/>
      <c r="H56" s="26"/>
      <c r="I56" s="44"/>
      <c r="J56" s="44"/>
      <c r="K56" s="44"/>
      <c r="L56" s="44"/>
      <c r="M56" s="45"/>
    </row>
    <row r="57" spans="1:13" x14ac:dyDescent="0.25">
      <c r="A57" s="42"/>
      <c r="B57" s="43"/>
      <c r="C57" s="43"/>
      <c r="D57" s="43"/>
      <c r="E57" s="43"/>
      <c r="F57" s="43"/>
      <c r="G57" s="26"/>
      <c r="H57" s="26"/>
      <c r="I57" s="44"/>
      <c r="J57" s="44"/>
      <c r="K57" s="44"/>
      <c r="L57" s="44"/>
      <c r="M57" s="45"/>
    </row>
    <row r="58" spans="1:13" x14ac:dyDescent="0.25">
      <c r="A58" s="42"/>
      <c r="B58" s="43"/>
      <c r="C58" s="43"/>
      <c r="D58" s="43"/>
      <c r="E58" s="43"/>
      <c r="F58" s="43"/>
      <c r="G58" s="26"/>
      <c r="H58" s="26"/>
      <c r="I58" s="44"/>
      <c r="J58" s="44"/>
      <c r="K58" s="44"/>
      <c r="L58" s="44"/>
      <c r="M58" s="45"/>
    </row>
    <row r="59" spans="1:13" x14ac:dyDescent="0.25">
      <c r="A59" s="42"/>
      <c r="B59" s="43"/>
      <c r="C59" s="43"/>
      <c r="D59" s="43"/>
      <c r="E59" s="43"/>
      <c r="F59" s="43"/>
      <c r="G59" s="26"/>
      <c r="H59" s="26"/>
      <c r="I59" s="44"/>
      <c r="J59" s="44"/>
      <c r="K59" s="44"/>
      <c r="L59" s="44"/>
      <c r="M59" s="45"/>
    </row>
    <row r="60" spans="1:13" x14ac:dyDescent="0.25">
      <c r="A60" s="42"/>
      <c r="B60" s="43"/>
      <c r="C60" s="43"/>
      <c r="D60" s="43"/>
      <c r="E60" s="43"/>
      <c r="F60" s="43"/>
      <c r="G60" s="26"/>
      <c r="H60" s="26"/>
      <c r="I60" s="44"/>
      <c r="J60" s="44"/>
      <c r="K60" s="44"/>
      <c r="L60" s="44"/>
      <c r="M60" s="45"/>
    </row>
    <row r="61" spans="1:13" x14ac:dyDescent="0.25">
      <c r="A61" s="42"/>
      <c r="B61" s="43"/>
      <c r="C61" s="43"/>
      <c r="D61" s="43"/>
      <c r="E61" s="43"/>
      <c r="F61" s="43"/>
      <c r="G61" s="26"/>
      <c r="H61" s="26"/>
      <c r="I61" s="44"/>
      <c r="J61" s="44"/>
      <c r="K61" s="44"/>
      <c r="L61" s="44"/>
      <c r="M61" s="45"/>
    </row>
    <row r="62" spans="1:13" ht="15.75" thickBot="1" x14ac:dyDescent="0.3">
      <c r="A62" s="1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0"/>
    </row>
  </sheetData>
  <mergeCells count="14">
    <mergeCell ref="G52:H52"/>
    <mergeCell ref="I1:L1"/>
    <mergeCell ref="M1:M3"/>
    <mergeCell ref="A2:A3"/>
    <mergeCell ref="B2:B3"/>
    <mergeCell ref="C2:C3"/>
    <mergeCell ref="D2:D3"/>
    <mergeCell ref="E2:E3"/>
    <mergeCell ref="F2:F3"/>
    <mergeCell ref="G2:G3"/>
    <mergeCell ref="H2:H3"/>
    <mergeCell ref="A1:D1"/>
    <mergeCell ref="E1:F1"/>
    <mergeCell ref="G1:H1"/>
  </mergeCells>
  <conditionalFormatting sqref="I1">
    <cfRule type="containsText" dxfId="13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41B94-B657-4B6E-B4D3-5D8828E3D283}">
  <dimension ref="A1:N62"/>
  <sheetViews>
    <sheetView topLeftCell="A27" workbookViewId="0">
      <selection activeCell="E37" sqref="E37:F37"/>
    </sheetView>
  </sheetViews>
  <sheetFormatPr defaultRowHeight="15" x14ac:dyDescent="0.25"/>
  <cols>
    <col min="7" max="7" width="25.5703125" customWidth="1"/>
    <col min="8" max="8" width="25.42578125" customWidth="1"/>
    <col min="13" max="13" width="120.7109375" customWidth="1"/>
  </cols>
  <sheetData>
    <row r="1" spans="1:14" x14ac:dyDescent="0.25">
      <c r="A1" s="62" t="s">
        <v>68</v>
      </c>
      <c r="B1" s="63"/>
      <c r="C1" s="63"/>
      <c r="D1" s="63"/>
      <c r="E1" s="64" t="s">
        <v>0</v>
      </c>
      <c r="F1" s="64"/>
      <c r="G1" s="63" t="s">
        <v>75</v>
      </c>
      <c r="H1" s="63"/>
      <c r="I1" s="63" t="s">
        <v>76</v>
      </c>
      <c r="J1" s="63"/>
      <c r="K1" s="63"/>
      <c r="L1" s="63"/>
      <c r="M1" s="69" t="s">
        <v>112</v>
      </c>
      <c r="N1" s="1"/>
    </row>
    <row r="2" spans="1:14" ht="30" x14ac:dyDescent="0.25">
      <c r="A2" s="65" t="s">
        <v>69</v>
      </c>
      <c r="B2" s="66" t="s">
        <v>70</v>
      </c>
      <c r="C2" s="66" t="s">
        <v>71</v>
      </c>
      <c r="D2" s="66" t="s">
        <v>72</v>
      </c>
      <c r="E2" s="67" t="s">
        <v>73</v>
      </c>
      <c r="F2" s="67" t="s">
        <v>74</v>
      </c>
      <c r="G2" s="66" t="s">
        <v>73</v>
      </c>
      <c r="H2" s="66" t="s">
        <v>74</v>
      </c>
      <c r="I2" s="16" t="s">
        <v>77</v>
      </c>
      <c r="J2" s="16" t="s">
        <v>78</v>
      </c>
      <c r="K2" s="16" t="s">
        <v>79</v>
      </c>
      <c r="L2" s="16" t="s">
        <v>80</v>
      </c>
      <c r="M2" s="70"/>
    </row>
    <row r="3" spans="1:14" x14ac:dyDescent="0.25">
      <c r="A3" s="65"/>
      <c r="B3" s="66"/>
      <c r="C3" s="66"/>
      <c r="D3" s="66"/>
      <c r="E3" s="67"/>
      <c r="F3" s="67"/>
      <c r="G3" s="66"/>
      <c r="H3" s="66"/>
      <c r="I3" s="16" t="s">
        <v>1</v>
      </c>
      <c r="J3" s="16" t="s">
        <v>1</v>
      </c>
      <c r="K3" s="16" t="s">
        <v>1</v>
      </c>
      <c r="L3" s="16" t="s">
        <v>1</v>
      </c>
      <c r="M3" s="70"/>
    </row>
    <row r="4" spans="1:14" x14ac:dyDescent="0.25">
      <c r="A4" s="17" t="s">
        <v>45</v>
      </c>
      <c r="B4" s="18" t="s">
        <v>3</v>
      </c>
      <c r="C4" s="18">
        <v>57</v>
      </c>
      <c r="D4" s="18" t="s">
        <v>4</v>
      </c>
      <c r="E4" s="20">
        <v>1.0000000000000001E-5</v>
      </c>
      <c r="F4" s="20">
        <v>4.87</v>
      </c>
      <c r="G4" s="18" t="s">
        <v>104</v>
      </c>
      <c r="H4" s="18" t="s">
        <v>476</v>
      </c>
      <c r="I4" s="20">
        <v>4.8699900000000005</v>
      </c>
      <c r="J4" s="20">
        <v>9.739980000000001</v>
      </c>
      <c r="K4" s="20">
        <v>0</v>
      </c>
      <c r="L4" s="20">
        <v>0</v>
      </c>
      <c r="M4" s="21"/>
    </row>
    <row r="5" spans="1:14" x14ac:dyDescent="0.25">
      <c r="A5" s="17" t="s">
        <v>45</v>
      </c>
      <c r="B5" s="18" t="s">
        <v>3</v>
      </c>
      <c r="C5" s="18">
        <v>57</v>
      </c>
      <c r="D5" s="18" t="s">
        <v>4</v>
      </c>
      <c r="E5" s="20">
        <v>4.87</v>
      </c>
      <c r="F5" s="20">
        <v>7.99</v>
      </c>
      <c r="G5" s="18" t="s">
        <v>476</v>
      </c>
      <c r="H5" s="18" t="s">
        <v>239</v>
      </c>
      <c r="I5" s="20">
        <v>3.12</v>
      </c>
      <c r="J5" s="20">
        <v>6.24</v>
      </c>
      <c r="K5" s="20">
        <v>0</v>
      </c>
      <c r="L5" s="20">
        <v>0</v>
      </c>
      <c r="M5" s="21"/>
    </row>
    <row r="6" spans="1:14" x14ac:dyDescent="0.25">
      <c r="A6" s="17" t="s">
        <v>45</v>
      </c>
      <c r="B6" s="18" t="s">
        <v>3</v>
      </c>
      <c r="C6" s="18">
        <v>57</v>
      </c>
      <c r="D6" s="18" t="s">
        <v>4</v>
      </c>
      <c r="E6" s="20">
        <v>7.99</v>
      </c>
      <c r="F6" s="20">
        <v>9.01</v>
      </c>
      <c r="G6" s="18" t="s">
        <v>239</v>
      </c>
      <c r="H6" s="18" t="s">
        <v>94</v>
      </c>
      <c r="I6" s="20">
        <v>1.0199999999999996</v>
      </c>
      <c r="J6" s="20">
        <v>1.64</v>
      </c>
      <c r="K6" s="20">
        <v>0</v>
      </c>
      <c r="L6" s="20">
        <v>0</v>
      </c>
      <c r="M6" s="21"/>
    </row>
    <row r="7" spans="1:14" x14ac:dyDescent="0.25">
      <c r="A7" s="17" t="s">
        <v>45</v>
      </c>
      <c r="B7" s="18" t="s">
        <v>3</v>
      </c>
      <c r="C7" s="18">
        <v>57</v>
      </c>
      <c r="D7" s="18" t="s">
        <v>4</v>
      </c>
      <c r="E7" s="20">
        <v>9.01</v>
      </c>
      <c r="F7" s="20">
        <v>9.9700000000000006</v>
      </c>
      <c r="G7" s="18" t="s">
        <v>94</v>
      </c>
      <c r="H7" s="18" t="s">
        <v>239</v>
      </c>
      <c r="I7" s="20">
        <v>1.92</v>
      </c>
      <c r="J7" s="20">
        <v>0</v>
      </c>
      <c r="K7" s="20">
        <v>0</v>
      </c>
      <c r="L7" s="20">
        <v>0</v>
      </c>
      <c r="M7" s="21"/>
    </row>
    <row r="8" spans="1:14" x14ac:dyDescent="0.25">
      <c r="A8" s="17" t="s">
        <v>45</v>
      </c>
      <c r="B8" s="18" t="s">
        <v>3</v>
      </c>
      <c r="C8" s="18">
        <v>57</v>
      </c>
      <c r="D8" s="18" t="s">
        <v>4</v>
      </c>
      <c r="E8" s="20">
        <v>9.9700000000000006</v>
      </c>
      <c r="F8" s="20">
        <v>10.28</v>
      </c>
      <c r="G8" s="18" t="s">
        <v>239</v>
      </c>
      <c r="H8" s="18" t="s">
        <v>95</v>
      </c>
      <c r="I8" s="20">
        <v>0.62</v>
      </c>
      <c r="J8" s="20">
        <v>0.62</v>
      </c>
      <c r="K8" s="20">
        <v>0</v>
      </c>
      <c r="L8" s="20">
        <v>0</v>
      </c>
      <c r="M8" s="21"/>
    </row>
    <row r="9" spans="1:14" x14ac:dyDescent="0.25">
      <c r="A9" s="17" t="s">
        <v>45</v>
      </c>
      <c r="B9" s="18" t="s">
        <v>3</v>
      </c>
      <c r="C9" s="18">
        <v>57</v>
      </c>
      <c r="D9" s="18" t="s">
        <v>4</v>
      </c>
      <c r="E9" s="20">
        <v>10.28</v>
      </c>
      <c r="F9" s="20">
        <v>11.76</v>
      </c>
      <c r="G9" s="18" t="s">
        <v>95</v>
      </c>
      <c r="H9" s="18" t="s">
        <v>240</v>
      </c>
      <c r="I9" s="20">
        <v>1.48</v>
      </c>
      <c r="J9" s="20">
        <v>2.96</v>
      </c>
      <c r="K9" s="20">
        <v>0</v>
      </c>
      <c r="L9" s="20">
        <v>0</v>
      </c>
      <c r="M9" s="21"/>
    </row>
    <row r="10" spans="1:14" x14ac:dyDescent="0.25">
      <c r="A10" s="17" t="s">
        <v>45</v>
      </c>
      <c r="B10" s="18" t="s">
        <v>3</v>
      </c>
      <c r="C10" s="18">
        <v>57</v>
      </c>
      <c r="D10" s="18" t="s">
        <v>4</v>
      </c>
      <c r="E10" s="20">
        <v>11.76</v>
      </c>
      <c r="F10" s="20">
        <v>12.29</v>
      </c>
      <c r="G10" s="18" t="s">
        <v>240</v>
      </c>
      <c r="H10" s="18" t="s">
        <v>241</v>
      </c>
      <c r="I10" s="20">
        <v>0.53</v>
      </c>
      <c r="J10" s="20">
        <v>1.06</v>
      </c>
      <c r="K10" s="20">
        <v>0</v>
      </c>
      <c r="L10" s="20">
        <v>1.06</v>
      </c>
      <c r="M10" s="21"/>
    </row>
    <row r="11" spans="1:14" x14ac:dyDescent="0.25">
      <c r="A11" s="17" t="s">
        <v>45</v>
      </c>
      <c r="B11" s="18" t="s">
        <v>3</v>
      </c>
      <c r="C11" s="18">
        <v>57</v>
      </c>
      <c r="D11" s="18" t="s">
        <v>14</v>
      </c>
      <c r="E11" s="20">
        <v>12.29</v>
      </c>
      <c r="F11" s="20">
        <v>12.97</v>
      </c>
      <c r="G11" s="18" t="s">
        <v>241</v>
      </c>
      <c r="H11" s="18" t="s">
        <v>41</v>
      </c>
      <c r="I11" s="20">
        <v>0</v>
      </c>
      <c r="J11" s="20">
        <v>0.68</v>
      </c>
      <c r="K11" s="20">
        <v>0.68</v>
      </c>
      <c r="L11" s="20">
        <v>0.68</v>
      </c>
      <c r="M11" s="21"/>
    </row>
    <row r="12" spans="1:14" x14ac:dyDescent="0.25">
      <c r="A12" s="17" t="s">
        <v>45</v>
      </c>
      <c r="B12" s="18" t="s">
        <v>3</v>
      </c>
      <c r="C12" s="18">
        <v>57</v>
      </c>
      <c r="D12" s="18" t="s">
        <v>15</v>
      </c>
      <c r="E12" s="20">
        <v>12.29</v>
      </c>
      <c r="F12" s="20">
        <v>12.97</v>
      </c>
      <c r="G12" s="18" t="s">
        <v>241</v>
      </c>
      <c r="H12" s="18" t="s">
        <v>41</v>
      </c>
      <c r="I12" s="20">
        <v>0</v>
      </c>
      <c r="J12" s="20">
        <v>0.68</v>
      </c>
      <c r="K12" s="20">
        <v>0.68</v>
      </c>
      <c r="L12" s="20">
        <v>0.68</v>
      </c>
      <c r="M12" s="21"/>
    </row>
    <row r="13" spans="1:14" x14ac:dyDescent="0.25">
      <c r="A13" s="17" t="s">
        <v>45</v>
      </c>
      <c r="B13" s="18" t="s">
        <v>3</v>
      </c>
      <c r="C13" s="18">
        <v>57</v>
      </c>
      <c r="D13" s="18" t="s">
        <v>14</v>
      </c>
      <c r="E13" s="20">
        <v>20.62</v>
      </c>
      <c r="F13" s="20">
        <v>21.65</v>
      </c>
      <c r="G13" s="18" t="s">
        <v>242</v>
      </c>
      <c r="H13" s="18" t="s">
        <v>243</v>
      </c>
      <c r="I13" s="20">
        <v>0</v>
      </c>
      <c r="J13" s="20">
        <v>1.03</v>
      </c>
      <c r="K13" s="20">
        <v>1.03</v>
      </c>
      <c r="L13" s="20">
        <v>1.0299999999999976</v>
      </c>
      <c r="M13" s="21"/>
    </row>
    <row r="14" spans="1:14" x14ac:dyDescent="0.25">
      <c r="A14" s="17" t="s">
        <v>45</v>
      </c>
      <c r="B14" s="18" t="s">
        <v>3</v>
      </c>
      <c r="C14" s="18">
        <v>57</v>
      </c>
      <c r="D14" s="18" t="s">
        <v>15</v>
      </c>
      <c r="E14" s="20">
        <v>20.62</v>
      </c>
      <c r="F14" s="20">
        <v>21.65</v>
      </c>
      <c r="G14" s="18" t="s">
        <v>242</v>
      </c>
      <c r="H14" s="18" t="s">
        <v>243</v>
      </c>
      <c r="I14" s="20">
        <v>0</v>
      </c>
      <c r="J14" s="20">
        <v>1.03</v>
      </c>
      <c r="K14" s="20">
        <v>1.03</v>
      </c>
      <c r="L14" s="20">
        <v>1.0299999999999976</v>
      </c>
      <c r="M14" s="21"/>
    </row>
    <row r="15" spans="1:14" x14ac:dyDescent="0.25">
      <c r="A15" s="17" t="s">
        <v>45</v>
      </c>
      <c r="B15" s="18" t="s">
        <v>3</v>
      </c>
      <c r="C15" s="18">
        <v>58</v>
      </c>
      <c r="D15" s="18" t="s">
        <v>4</v>
      </c>
      <c r="E15" s="20">
        <v>4.43</v>
      </c>
      <c r="F15" s="20">
        <v>6.51</v>
      </c>
      <c r="G15" s="18" t="s">
        <v>477</v>
      </c>
      <c r="H15" s="18" t="s">
        <v>244</v>
      </c>
      <c r="I15" s="20">
        <f>F15-E15</f>
        <v>2.08</v>
      </c>
      <c r="J15" s="20">
        <f>I15*2</f>
        <v>4.16</v>
      </c>
      <c r="K15" s="20">
        <v>0</v>
      </c>
      <c r="L15" s="20">
        <v>0</v>
      </c>
      <c r="M15" s="21"/>
    </row>
    <row r="16" spans="1:14" x14ac:dyDescent="0.25">
      <c r="A16" s="17" t="s">
        <v>45</v>
      </c>
      <c r="B16" s="18" t="s">
        <v>3</v>
      </c>
      <c r="C16" s="18">
        <v>58</v>
      </c>
      <c r="D16" s="18" t="s">
        <v>4</v>
      </c>
      <c r="E16" s="20">
        <v>6.51</v>
      </c>
      <c r="F16" s="20">
        <v>7.72</v>
      </c>
      <c r="G16" s="18" t="s">
        <v>244</v>
      </c>
      <c r="H16" s="18" t="s">
        <v>245</v>
      </c>
      <c r="I16" s="20">
        <v>1.21</v>
      </c>
      <c r="J16" s="20">
        <v>0</v>
      </c>
      <c r="K16" s="20">
        <v>0</v>
      </c>
      <c r="L16" s="20">
        <v>0</v>
      </c>
      <c r="M16" s="21"/>
    </row>
    <row r="17" spans="1:13" x14ac:dyDescent="0.25">
      <c r="A17" s="17" t="s">
        <v>45</v>
      </c>
      <c r="B17" s="18" t="s">
        <v>3</v>
      </c>
      <c r="C17" s="18">
        <v>58</v>
      </c>
      <c r="D17" s="18" t="s">
        <v>4</v>
      </c>
      <c r="E17" s="20">
        <v>7.72</v>
      </c>
      <c r="F17" s="20">
        <v>8.25</v>
      </c>
      <c r="G17" s="18" t="s">
        <v>245</v>
      </c>
      <c r="H17" s="18" t="s">
        <v>229</v>
      </c>
      <c r="I17" s="20">
        <v>1.0600000000000005</v>
      </c>
      <c r="J17" s="20">
        <v>0</v>
      </c>
      <c r="K17" s="20">
        <v>0</v>
      </c>
      <c r="L17" s="20">
        <v>0</v>
      </c>
      <c r="M17" s="21"/>
    </row>
    <row r="18" spans="1:13" x14ac:dyDescent="0.25">
      <c r="A18" s="17" t="s">
        <v>45</v>
      </c>
      <c r="B18" s="18" t="s">
        <v>3</v>
      </c>
      <c r="C18" s="18">
        <v>58</v>
      </c>
      <c r="D18" s="18" t="s">
        <v>4</v>
      </c>
      <c r="E18" s="20">
        <v>8.25</v>
      </c>
      <c r="F18" s="20">
        <v>8.33</v>
      </c>
      <c r="G18" s="18" t="s">
        <v>229</v>
      </c>
      <c r="H18" s="18" t="s">
        <v>95</v>
      </c>
      <c r="I18" s="20">
        <v>0.16000000000000014</v>
      </c>
      <c r="J18" s="20">
        <v>0</v>
      </c>
      <c r="K18" s="20">
        <v>0</v>
      </c>
      <c r="L18" s="20">
        <v>0</v>
      </c>
      <c r="M18" s="21"/>
    </row>
    <row r="19" spans="1:13" x14ac:dyDescent="0.25">
      <c r="A19" s="17" t="s">
        <v>45</v>
      </c>
      <c r="B19" s="18" t="s">
        <v>3</v>
      </c>
      <c r="C19" s="18">
        <v>58</v>
      </c>
      <c r="D19" s="18" t="s">
        <v>4</v>
      </c>
      <c r="E19" s="20">
        <v>8.33</v>
      </c>
      <c r="F19" s="20">
        <v>12.01</v>
      </c>
      <c r="G19" s="18" t="s">
        <v>95</v>
      </c>
      <c r="H19" s="18" t="s">
        <v>48</v>
      </c>
      <c r="I19" s="20">
        <v>3.6799999999999997</v>
      </c>
      <c r="J19" s="20">
        <v>7.3599999999999994</v>
      </c>
      <c r="K19" s="20">
        <v>0</v>
      </c>
      <c r="L19" s="20">
        <v>0</v>
      </c>
      <c r="M19" s="21"/>
    </row>
    <row r="20" spans="1:13" x14ac:dyDescent="0.25">
      <c r="A20" s="17" t="s">
        <v>45</v>
      </c>
      <c r="B20" s="18" t="s">
        <v>3</v>
      </c>
      <c r="C20" s="18">
        <v>58</v>
      </c>
      <c r="D20" s="18" t="s">
        <v>4</v>
      </c>
      <c r="E20" s="20">
        <v>12.01</v>
      </c>
      <c r="F20" s="20">
        <v>14.88</v>
      </c>
      <c r="G20" s="18" t="s">
        <v>48</v>
      </c>
      <c r="H20" s="18" t="s">
        <v>246</v>
      </c>
      <c r="I20" s="20">
        <v>2.870000000000001</v>
      </c>
      <c r="J20" s="20">
        <v>5.740000000000002</v>
      </c>
      <c r="K20" s="20">
        <v>0</v>
      </c>
      <c r="L20" s="20">
        <v>0</v>
      </c>
      <c r="M20" s="21"/>
    </row>
    <row r="21" spans="1:13" x14ac:dyDescent="0.25">
      <c r="A21" s="17" t="s">
        <v>45</v>
      </c>
      <c r="B21" s="18" t="s">
        <v>3</v>
      </c>
      <c r="C21" s="18">
        <v>58</v>
      </c>
      <c r="D21" s="18" t="s">
        <v>4</v>
      </c>
      <c r="E21" s="20">
        <v>16.53</v>
      </c>
      <c r="F21" s="20">
        <v>20.98</v>
      </c>
      <c r="G21" s="18" t="s">
        <v>246</v>
      </c>
      <c r="H21" s="18" t="s">
        <v>98</v>
      </c>
      <c r="I21" s="20">
        <v>4.4499999999999993</v>
      </c>
      <c r="J21" s="20">
        <v>8.8999999999999986</v>
      </c>
      <c r="K21" s="20">
        <v>0</v>
      </c>
      <c r="L21" s="20">
        <v>0</v>
      </c>
      <c r="M21" s="21"/>
    </row>
    <row r="22" spans="1:13" x14ac:dyDescent="0.25">
      <c r="A22" s="17" t="s">
        <v>45</v>
      </c>
      <c r="B22" s="18" t="s">
        <v>3</v>
      </c>
      <c r="C22" s="18">
        <v>58</v>
      </c>
      <c r="D22" s="18" t="s">
        <v>4</v>
      </c>
      <c r="E22" s="20">
        <v>20.98</v>
      </c>
      <c r="F22" s="20">
        <v>21.11</v>
      </c>
      <c r="G22" s="18" t="s">
        <v>98</v>
      </c>
      <c r="H22" s="18" t="s">
        <v>38</v>
      </c>
      <c r="I22" s="20">
        <v>0.26</v>
      </c>
      <c r="J22" s="20">
        <f>I22</f>
        <v>0.26</v>
      </c>
      <c r="K22" s="20">
        <v>0</v>
      </c>
      <c r="L22" s="20">
        <v>0</v>
      </c>
      <c r="M22" s="21"/>
    </row>
    <row r="23" spans="1:13" x14ac:dyDescent="0.25">
      <c r="A23" s="17" t="s">
        <v>45</v>
      </c>
      <c r="B23" s="18" t="s">
        <v>3</v>
      </c>
      <c r="C23" s="18">
        <v>58</v>
      </c>
      <c r="D23" s="18" t="s">
        <v>4</v>
      </c>
      <c r="E23" s="20">
        <v>21.11</v>
      </c>
      <c r="F23" s="20">
        <v>22.63</v>
      </c>
      <c r="G23" s="18" t="s">
        <v>38</v>
      </c>
      <c r="H23" s="18" t="s">
        <v>247</v>
      </c>
      <c r="I23" s="20">
        <v>3.04</v>
      </c>
      <c r="J23" s="20">
        <v>3.04</v>
      </c>
      <c r="K23" s="20">
        <v>0</v>
      </c>
      <c r="L23" s="20">
        <v>3.04</v>
      </c>
      <c r="M23" s="21"/>
    </row>
    <row r="24" spans="1:13" x14ac:dyDescent="0.25">
      <c r="A24" s="17" t="s">
        <v>45</v>
      </c>
      <c r="B24" s="18" t="s">
        <v>3</v>
      </c>
      <c r="C24" s="18">
        <v>58</v>
      </c>
      <c r="D24" s="18" t="s">
        <v>4</v>
      </c>
      <c r="E24" s="20">
        <v>22.63</v>
      </c>
      <c r="F24" s="20">
        <v>23.08</v>
      </c>
      <c r="G24" s="18" t="s">
        <v>247</v>
      </c>
      <c r="H24" s="18" t="s">
        <v>248</v>
      </c>
      <c r="I24" s="20">
        <v>0.44999999999999929</v>
      </c>
      <c r="J24" s="20">
        <v>0.89999999999999858</v>
      </c>
      <c r="K24" s="20">
        <v>0</v>
      </c>
      <c r="L24" s="20">
        <v>0.89999999999999858</v>
      </c>
      <c r="M24" s="21"/>
    </row>
    <row r="25" spans="1:13" x14ac:dyDescent="0.25">
      <c r="A25" s="17" t="s">
        <v>45</v>
      </c>
      <c r="B25" s="18" t="s">
        <v>3</v>
      </c>
      <c r="C25" s="18">
        <v>82</v>
      </c>
      <c r="D25" s="18" t="s">
        <v>4</v>
      </c>
      <c r="E25" s="20">
        <v>1E-8</v>
      </c>
      <c r="F25" s="20">
        <v>3.4</v>
      </c>
      <c r="G25" s="18" t="s">
        <v>49</v>
      </c>
      <c r="H25" s="18" t="s">
        <v>249</v>
      </c>
      <c r="I25" s="20">
        <v>3.39999999</v>
      </c>
      <c r="J25" s="20">
        <v>6.8</v>
      </c>
      <c r="K25" s="20">
        <v>0</v>
      </c>
      <c r="L25" s="20">
        <v>0</v>
      </c>
      <c r="M25" s="21"/>
    </row>
    <row r="26" spans="1:13" x14ac:dyDescent="0.25">
      <c r="A26" s="17" t="s">
        <v>45</v>
      </c>
      <c r="B26" s="18" t="s">
        <v>3</v>
      </c>
      <c r="C26" s="18">
        <v>82</v>
      </c>
      <c r="D26" s="18" t="s">
        <v>4</v>
      </c>
      <c r="E26" s="20">
        <v>3.4</v>
      </c>
      <c r="F26" s="20">
        <v>3.67</v>
      </c>
      <c r="G26" s="18" t="s">
        <v>249</v>
      </c>
      <c r="H26" s="18" t="s">
        <v>95</v>
      </c>
      <c r="I26" s="20">
        <v>0.54</v>
      </c>
      <c r="J26" s="20">
        <v>0.54</v>
      </c>
      <c r="K26" s="20">
        <v>0</v>
      </c>
      <c r="L26" s="20">
        <v>0</v>
      </c>
      <c r="M26" s="21"/>
    </row>
    <row r="27" spans="1:13" x14ac:dyDescent="0.25">
      <c r="A27" s="17" t="s">
        <v>45</v>
      </c>
      <c r="B27" s="18" t="s">
        <v>3</v>
      </c>
      <c r="C27" s="18">
        <v>82</v>
      </c>
      <c r="D27" s="18" t="s">
        <v>4</v>
      </c>
      <c r="E27" s="20">
        <v>3.67</v>
      </c>
      <c r="F27" s="20">
        <v>5.1050000000000004</v>
      </c>
      <c r="G27" s="18" t="s">
        <v>95</v>
      </c>
      <c r="H27" s="18" t="s">
        <v>250</v>
      </c>
      <c r="I27" s="20">
        <v>1.4350000000000005</v>
      </c>
      <c r="J27" s="20">
        <v>2.87</v>
      </c>
      <c r="K27" s="20">
        <v>0</v>
      </c>
      <c r="L27" s="20">
        <v>0</v>
      </c>
      <c r="M27" s="21"/>
    </row>
    <row r="28" spans="1:13" x14ac:dyDescent="0.25">
      <c r="A28" s="17" t="s">
        <v>45</v>
      </c>
      <c r="B28" s="18" t="s">
        <v>3</v>
      </c>
      <c r="C28" s="18">
        <v>82</v>
      </c>
      <c r="D28" s="18" t="s">
        <v>4</v>
      </c>
      <c r="E28" s="20">
        <v>5.1100000000000003</v>
      </c>
      <c r="F28" s="20">
        <v>10.01</v>
      </c>
      <c r="G28" s="18" t="s">
        <v>250</v>
      </c>
      <c r="H28" s="18" t="s">
        <v>251</v>
      </c>
      <c r="I28" s="20">
        <v>4.9000000000000004</v>
      </c>
      <c r="J28" s="20">
        <v>9.4700000000000006</v>
      </c>
      <c r="K28" s="20">
        <v>0</v>
      </c>
      <c r="L28" s="20">
        <v>0</v>
      </c>
      <c r="M28" s="21"/>
    </row>
    <row r="29" spans="1:13" x14ac:dyDescent="0.25">
      <c r="A29" s="17" t="s">
        <v>45</v>
      </c>
      <c r="B29" s="18" t="s">
        <v>3</v>
      </c>
      <c r="C29" s="18">
        <v>83</v>
      </c>
      <c r="D29" s="18" t="s">
        <v>4</v>
      </c>
      <c r="E29" s="20">
        <v>9.9999999999999995E-8</v>
      </c>
      <c r="F29" s="20">
        <v>2.61</v>
      </c>
      <c r="G29" s="18" t="s">
        <v>104</v>
      </c>
      <c r="H29" s="18" t="s">
        <v>474</v>
      </c>
      <c r="I29" s="20">
        <v>2.6099999</v>
      </c>
      <c r="J29" s="20">
        <v>5.2199998000000001</v>
      </c>
      <c r="K29" s="20">
        <v>0</v>
      </c>
      <c r="L29" s="20">
        <v>0</v>
      </c>
      <c r="M29" s="21"/>
    </row>
    <row r="30" spans="1:13" x14ac:dyDescent="0.25">
      <c r="A30" s="17" t="s">
        <v>45</v>
      </c>
      <c r="B30" s="18" t="s">
        <v>3</v>
      </c>
      <c r="C30" s="18">
        <v>83</v>
      </c>
      <c r="D30" s="18" t="s">
        <v>4</v>
      </c>
      <c r="E30" s="20">
        <v>4.17</v>
      </c>
      <c r="F30" s="20">
        <v>10.49</v>
      </c>
      <c r="G30" s="18" t="s">
        <v>474</v>
      </c>
      <c r="H30" s="18" t="s">
        <v>475</v>
      </c>
      <c r="I30" s="20">
        <f>F30-E30</f>
        <v>6.32</v>
      </c>
      <c r="J30" s="20">
        <f>I30*2</f>
        <v>12.64</v>
      </c>
      <c r="K30" s="20">
        <v>0</v>
      </c>
      <c r="L30" s="20">
        <v>0</v>
      </c>
      <c r="M30" s="21"/>
    </row>
    <row r="31" spans="1:13" x14ac:dyDescent="0.25">
      <c r="A31" s="17" t="s">
        <v>45</v>
      </c>
      <c r="B31" s="18" t="s">
        <v>18</v>
      </c>
      <c r="C31" s="18">
        <v>90</v>
      </c>
      <c r="D31" s="18" t="s">
        <v>7</v>
      </c>
      <c r="E31" s="20">
        <v>10.77</v>
      </c>
      <c r="F31" s="20">
        <v>11.55</v>
      </c>
      <c r="G31" s="18" t="s">
        <v>252</v>
      </c>
      <c r="H31" s="18" t="s">
        <v>50</v>
      </c>
      <c r="I31" s="20">
        <v>0</v>
      </c>
      <c r="J31" s="20">
        <v>0.78</v>
      </c>
      <c r="K31" s="20">
        <v>0.78000000000000114</v>
      </c>
      <c r="L31" s="20">
        <v>0.78000000000000114</v>
      </c>
      <c r="M31" s="21"/>
    </row>
    <row r="32" spans="1:13" x14ac:dyDescent="0.25">
      <c r="A32" s="17" t="s">
        <v>45</v>
      </c>
      <c r="B32" s="18" t="s">
        <v>18</v>
      </c>
      <c r="C32" s="18">
        <v>90</v>
      </c>
      <c r="D32" s="18" t="s">
        <v>9</v>
      </c>
      <c r="E32" s="20">
        <v>10.77</v>
      </c>
      <c r="F32" s="20">
        <v>11.84</v>
      </c>
      <c r="G32" s="18" t="s">
        <v>252</v>
      </c>
      <c r="H32" s="18" t="s">
        <v>50</v>
      </c>
      <c r="I32" s="20">
        <v>0</v>
      </c>
      <c r="J32" s="20">
        <v>1.07</v>
      </c>
      <c r="K32" s="20">
        <v>1.0700000000000003</v>
      </c>
      <c r="L32" s="20">
        <v>1.0700000000000003</v>
      </c>
      <c r="M32" s="21"/>
    </row>
    <row r="33" spans="1:13" x14ac:dyDescent="0.25">
      <c r="A33" s="17" t="s">
        <v>45</v>
      </c>
      <c r="B33" s="18" t="s">
        <v>18</v>
      </c>
      <c r="C33" s="18">
        <v>90</v>
      </c>
      <c r="D33" s="18" t="s">
        <v>7</v>
      </c>
      <c r="E33" s="20">
        <v>11.55</v>
      </c>
      <c r="F33" s="20">
        <v>11.95</v>
      </c>
      <c r="G33" s="18" t="s">
        <v>50</v>
      </c>
      <c r="H33" s="18" t="s">
        <v>89</v>
      </c>
      <c r="I33" s="20">
        <v>0</v>
      </c>
      <c r="J33" s="20">
        <v>0.4</v>
      </c>
      <c r="K33" s="20">
        <v>0.39999999999999858</v>
      </c>
      <c r="L33" s="20">
        <v>0</v>
      </c>
      <c r="M33" s="21" t="s">
        <v>254</v>
      </c>
    </row>
    <row r="34" spans="1:13" x14ac:dyDescent="0.25">
      <c r="A34" s="17" t="s">
        <v>45</v>
      </c>
      <c r="B34" s="18" t="s">
        <v>18</v>
      </c>
      <c r="C34" s="18">
        <v>90</v>
      </c>
      <c r="D34" s="18" t="s">
        <v>9</v>
      </c>
      <c r="E34" s="20">
        <v>11.84</v>
      </c>
      <c r="F34" s="20">
        <v>12.03</v>
      </c>
      <c r="G34" s="18" t="s">
        <v>50</v>
      </c>
      <c r="H34" s="18" t="s">
        <v>88</v>
      </c>
      <c r="I34" s="20">
        <v>0</v>
      </c>
      <c r="J34" s="20">
        <v>0.19</v>
      </c>
      <c r="K34" s="20">
        <v>0.1899999999999995</v>
      </c>
      <c r="L34" s="20">
        <v>0</v>
      </c>
      <c r="M34" s="21" t="s">
        <v>255</v>
      </c>
    </row>
    <row r="35" spans="1:13" x14ac:dyDescent="0.25">
      <c r="A35" s="17" t="s">
        <v>45</v>
      </c>
      <c r="B35" s="18" t="s">
        <v>18</v>
      </c>
      <c r="C35" s="18">
        <v>90</v>
      </c>
      <c r="D35" s="18" t="s">
        <v>7</v>
      </c>
      <c r="E35" s="20">
        <v>11.95</v>
      </c>
      <c r="F35" s="20">
        <v>18.61</v>
      </c>
      <c r="G35" s="18" t="s">
        <v>50</v>
      </c>
      <c r="H35" s="18" t="s">
        <v>253</v>
      </c>
      <c r="I35" s="20">
        <v>0</v>
      </c>
      <c r="J35" s="20">
        <v>6.66</v>
      </c>
      <c r="K35" s="20">
        <v>6.66</v>
      </c>
      <c r="L35" s="20">
        <v>6.66</v>
      </c>
      <c r="M35" s="21"/>
    </row>
    <row r="36" spans="1:13" x14ac:dyDescent="0.25">
      <c r="A36" s="17" t="s">
        <v>45</v>
      </c>
      <c r="B36" s="18" t="s">
        <v>18</v>
      </c>
      <c r="C36" s="18">
        <v>90</v>
      </c>
      <c r="D36" s="18" t="s">
        <v>9</v>
      </c>
      <c r="E36" s="20">
        <v>12.03</v>
      </c>
      <c r="F36" s="20">
        <v>18.61</v>
      </c>
      <c r="G36" s="18" t="s">
        <v>50</v>
      </c>
      <c r="H36" s="18" t="s">
        <v>253</v>
      </c>
      <c r="I36" s="20">
        <v>0</v>
      </c>
      <c r="J36" s="20">
        <v>6.58</v>
      </c>
      <c r="K36" s="20">
        <v>6.58</v>
      </c>
      <c r="L36" s="20">
        <v>6.58</v>
      </c>
      <c r="M36" s="21"/>
    </row>
    <row r="37" spans="1:13" x14ac:dyDescent="0.25">
      <c r="A37" s="17" t="s">
        <v>45</v>
      </c>
      <c r="B37" s="18" t="s">
        <v>18</v>
      </c>
      <c r="C37" s="18">
        <v>90</v>
      </c>
      <c r="D37" s="18" t="s">
        <v>7</v>
      </c>
      <c r="E37" s="20">
        <v>12.97</v>
      </c>
      <c r="F37" s="20">
        <v>13.45</v>
      </c>
      <c r="G37" s="18" t="s">
        <v>49</v>
      </c>
      <c r="H37" s="18" t="s">
        <v>88</v>
      </c>
      <c r="I37" s="20">
        <v>0</v>
      </c>
      <c r="J37" s="20">
        <v>0.23</v>
      </c>
      <c r="K37" s="20">
        <v>0.23</v>
      </c>
      <c r="L37" s="20">
        <v>5.9999899999999995E-2</v>
      </c>
      <c r="M37" s="21" t="s">
        <v>256</v>
      </c>
    </row>
    <row r="38" spans="1:13" x14ac:dyDescent="0.25">
      <c r="A38" s="17" t="s">
        <v>45</v>
      </c>
      <c r="B38" s="18" t="s">
        <v>18</v>
      </c>
      <c r="C38" s="18">
        <v>90</v>
      </c>
      <c r="D38" s="18" t="s">
        <v>7</v>
      </c>
      <c r="E38" s="20">
        <v>12.97</v>
      </c>
      <c r="F38" s="20">
        <v>13.45</v>
      </c>
      <c r="G38" s="18" t="s">
        <v>49</v>
      </c>
      <c r="H38" s="18" t="s">
        <v>89</v>
      </c>
      <c r="I38" s="20">
        <v>0</v>
      </c>
      <c r="J38" s="20">
        <v>0.19</v>
      </c>
      <c r="K38" s="20">
        <v>0.19</v>
      </c>
      <c r="L38" s="20">
        <v>3.9999899999999998E-2</v>
      </c>
      <c r="M38" s="21" t="s">
        <v>258</v>
      </c>
    </row>
    <row r="39" spans="1:13" x14ac:dyDescent="0.25">
      <c r="A39" s="17" t="s">
        <v>45</v>
      </c>
      <c r="B39" s="18" t="s">
        <v>18</v>
      </c>
      <c r="C39" s="18">
        <v>90</v>
      </c>
      <c r="D39" s="18" t="s">
        <v>9</v>
      </c>
      <c r="E39" s="20">
        <v>12.97</v>
      </c>
      <c r="F39" s="20">
        <v>13.45</v>
      </c>
      <c r="G39" s="18" t="s">
        <v>49</v>
      </c>
      <c r="H39" s="18" t="s">
        <v>88</v>
      </c>
      <c r="I39" s="20">
        <v>0</v>
      </c>
      <c r="J39" s="20">
        <v>0.25</v>
      </c>
      <c r="K39" s="20">
        <v>0.25</v>
      </c>
      <c r="L39" s="20">
        <v>5.9999899999999995E-2</v>
      </c>
      <c r="M39" s="21" t="s">
        <v>257</v>
      </c>
    </row>
    <row r="40" spans="1:13" x14ac:dyDescent="0.25">
      <c r="A40" s="17" t="s">
        <v>45</v>
      </c>
      <c r="B40" s="18" t="s">
        <v>18</v>
      </c>
      <c r="C40" s="18">
        <v>90</v>
      </c>
      <c r="D40" s="18" t="s">
        <v>9</v>
      </c>
      <c r="E40" s="20">
        <v>12.97</v>
      </c>
      <c r="F40" s="20">
        <v>13.45</v>
      </c>
      <c r="G40" s="18" t="s">
        <v>49</v>
      </c>
      <c r="H40" s="18" t="s">
        <v>89</v>
      </c>
      <c r="I40" s="20">
        <v>0</v>
      </c>
      <c r="J40" s="20">
        <v>0.36</v>
      </c>
      <c r="K40" s="20">
        <v>0.36</v>
      </c>
      <c r="L40" s="20">
        <v>0.13999990000000001</v>
      </c>
      <c r="M40" s="21" t="s">
        <v>259</v>
      </c>
    </row>
    <row r="41" spans="1:13" x14ac:dyDescent="0.25">
      <c r="A41" s="17" t="s">
        <v>45</v>
      </c>
      <c r="B41" s="18" t="s">
        <v>18</v>
      </c>
      <c r="C41" s="18">
        <v>90</v>
      </c>
      <c r="D41" s="18" t="s">
        <v>7</v>
      </c>
      <c r="E41" s="20">
        <v>15.43</v>
      </c>
      <c r="F41" s="20">
        <v>15.83</v>
      </c>
      <c r="G41" s="18" t="s">
        <v>51</v>
      </c>
      <c r="H41" s="18" t="s">
        <v>88</v>
      </c>
      <c r="I41" s="20">
        <v>0</v>
      </c>
      <c r="J41" s="20">
        <v>0.18</v>
      </c>
      <c r="K41" s="20">
        <v>0.18</v>
      </c>
      <c r="L41" s="20">
        <v>0.1099999</v>
      </c>
      <c r="M41" s="21" t="s">
        <v>260</v>
      </c>
    </row>
    <row r="42" spans="1:13" x14ac:dyDescent="0.25">
      <c r="A42" s="17" t="s">
        <v>45</v>
      </c>
      <c r="B42" s="18" t="s">
        <v>18</v>
      </c>
      <c r="C42" s="18">
        <v>90</v>
      </c>
      <c r="D42" s="18" t="s">
        <v>7</v>
      </c>
      <c r="E42" s="20">
        <v>15.43</v>
      </c>
      <c r="F42" s="20">
        <v>15.83</v>
      </c>
      <c r="G42" s="18" t="s">
        <v>51</v>
      </c>
      <c r="H42" s="18" t="s">
        <v>89</v>
      </c>
      <c r="I42" s="20">
        <v>0</v>
      </c>
      <c r="J42" s="20">
        <v>0.18</v>
      </c>
      <c r="K42" s="20">
        <v>0.18</v>
      </c>
      <c r="L42" s="20">
        <v>0.1099999</v>
      </c>
      <c r="M42" s="21" t="s">
        <v>261</v>
      </c>
    </row>
    <row r="43" spans="1:13" x14ac:dyDescent="0.25">
      <c r="A43" s="17" t="s">
        <v>45</v>
      </c>
      <c r="B43" s="18" t="s">
        <v>18</v>
      </c>
      <c r="C43" s="18">
        <v>90</v>
      </c>
      <c r="D43" s="18" t="s">
        <v>9</v>
      </c>
      <c r="E43" s="20">
        <v>15.43</v>
      </c>
      <c r="F43" s="20">
        <v>15.83</v>
      </c>
      <c r="G43" s="18" t="s">
        <v>51</v>
      </c>
      <c r="H43" s="18" t="s">
        <v>88</v>
      </c>
      <c r="I43" s="20">
        <v>0</v>
      </c>
      <c r="J43" s="20">
        <v>0.18</v>
      </c>
      <c r="K43" s="20">
        <v>0.18</v>
      </c>
      <c r="L43" s="20">
        <v>9.9999900000000003E-2</v>
      </c>
      <c r="M43" s="21" t="s">
        <v>262</v>
      </c>
    </row>
    <row r="44" spans="1:13" x14ac:dyDescent="0.25">
      <c r="A44" s="17" t="s">
        <v>45</v>
      </c>
      <c r="B44" s="18" t="s">
        <v>18</v>
      </c>
      <c r="C44" s="18">
        <v>90</v>
      </c>
      <c r="D44" s="18" t="s">
        <v>9</v>
      </c>
      <c r="E44" s="20">
        <v>15.43</v>
      </c>
      <c r="F44" s="20">
        <v>15.83</v>
      </c>
      <c r="G44" s="18" t="s">
        <v>51</v>
      </c>
      <c r="H44" s="18" t="s">
        <v>89</v>
      </c>
      <c r="I44" s="20">
        <v>0</v>
      </c>
      <c r="J44" s="20">
        <v>0.3</v>
      </c>
      <c r="K44" s="20">
        <v>0.3</v>
      </c>
      <c r="L44" s="20">
        <v>0.14999989999999999</v>
      </c>
      <c r="M44" s="21" t="s">
        <v>263</v>
      </c>
    </row>
    <row r="45" spans="1:13" x14ac:dyDescent="0.25">
      <c r="A45" s="17" t="s">
        <v>45</v>
      </c>
      <c r="B45" s="18" t="s">
        <v>18</v>
      </c>
      <c r="C45" s="18">
        <v>90</v>
      </c>
      <c r="D45" s="18" t="s">
        <v>7</v>
      </c>
      <c r="E45" s="20">
        <v>18.61</v>
      </c>
      <c r="F45" s="20">
        <v>23.33</v>
      </c>
      <c r="G45" s="18" t="s">
        <v>253</v>
      </c>
      <c r="H45" s="18" t="s">
        <v>251</v>
      </c>
      <c r="I45" s="20">
        <v>0</v>
      </c>
      <c r="J45" s="20">
        <f>F45-E45</f>
        <v>4.7199999999999989</v>
      </c>
      <c r="K45" s="20">
        <f>J45</f>
        <v>4.7199999999999989</v>
      </c>
      <c r="L45" s="20">
        <f>K45*2</f>
        <v>9.4399999999999977</v>
      </c>
      <c r="M45" s="21"/>
    </row>
    <row r="46" spans="1:13" x14ac:dyDescent="0.25">
      <c r="A46" s="17" t="s">
        <v>45</v>
      </c>
      <c r="B46" s="18" t="s">
        <v>18</v>
      </c>
      <c r="C46" s="18">
        <v>90</v>
      </c>
      <c r="D46" s="18" t="s">
        <v>9</v>
      </c>
      <c r="E46" s="20">
        <v>18.61</v>
      </c>
      <c r="F46" s="20">
        <v>23.33</v>
      </c>
      <c r="G46" s="18" t="s">
        <v>253</v>
      </c>
      <c r="H46" s="18" t="s">
        <v>251</v>
      </c>
      <c r="I46" s="20">
        <v>0</v>
      </c>
      <c r="J46" s="20">
        <f>F46-E46</f>
        <v>4.7199999999999989</v>
      </c>
      <c r="K46" s="20">
        <f>J46</f>
        <v>4.7199999999999989</v>
      </c>
      <c r="L46" s="20">
        <f>K46*2</f>
        <v>9.4399999999999977</v>
      </c>
      <c r="M46" s="21"/>
    </row>
    <row r="47" spans="1:13" x14ac:dyDescent="0.25">
      <c r="A47" s="17" t="s">
        <v>45</v>
      </c>
      <c r="B47" s="18" t="s">
        <v>18</v>
      </c>
      <c r="C47" s="18">
        <v>90</v>
      </c>
      <c r="D47" s="18" t="s">
        <v>7</v>
      </c>
      <c r="E47" s="20">
        <v>18.649999999999999</v>
      </c>
      <c r="F47" s="20">
        <v>19.04</v>
      </c>
      <c r="G47" s="18" t="s">
        <v>52</v>
      </c>
      <c r="H47" s="18" t="s">
        <v>88</v>
      </c>
      <c r="I47" s="20">
        <v>0</v>
      </c>
      <c r="J47" s="20">
        <v>0.19</v>
      </c>
      <c r="K47" s="20">
        <v>0.19</v>
      </c>
      <c r="L47" s="20">
        <v>0</v>
      </c>
      <c r="M47" s="21" t="s">
        <v>264</v>
      </c>
    </row>
    <row r="48" spans="1:13" x14ac:dyDescent="0.25">
      <c r="A48" s="17" t="s">
        <v>45</v>
      </c>
      <c r="B48" s="18" t="s">
        <v>18</v>
      </c>
      <c r="C48" s="18">
        <v>90</v>
      </c>
      <c r="D48" s="18" t="s">
        <v>7</v>
      </c>
      <c r="E48" s="20">
        <v>18.649999999999999</v>
      </c>
      <c r="F48" s="20">
        <v>19.04</v>
      </c>
      <c r="G48" s="18" t="s">
        <v>52</v>
      </c>
      <c r="H48" s="18" t="s">
        <v>89</v>
      </c>
      <c r="I48" s="20">
        <v>0</v>
      </c>
      <c r="J48" s="20">
        <v>0.19</v>
      </c>
      <c r="K48" s="20">
        <v>0.19</v>
      </c>
      <c r="L48" s="20">
        <v>3.9999899999999998E-2</v>
      </c>
      <c r="M48" s="21" t="s">
        <v>267</v>
      </c>
    </row>
    <row r="49" spans="1:13" x14ac:dyDescent="0.25">
      <c r="A49" s="17" t="s">
        <v>45</v>
      </c>
      <c r="B49" s="18" t="s">
        <v>18</v>
      </c>
      <c r="C49" s="18">
        <v>90</v>
      </c>
      <c r="D49" s="18" t="s">
        <v>9</v>
      </c>
      <c r="E49" s="20">
        <v>18.649999999999999</v>
      </c>
      <c r="F49" s="20">
        <v>19.04</v>
      </c>
      <c r="G49" s="18" t="s">
        <v>52</v>
      </c>
      <c r="H49" s="18" t="s">
        <v>88</v>
      </c>
      <c r="I49" s="20">
        <v>0</v>
      </c>
      <c r="J49" s="20">
        <v>0.18</v>
      </c>
      <c r="K49" s="20">
        <v>0.18</v>
      </c>
      <c r="L49" s="20">
        <v>0</v>
      </c>
      <c r="M49" s="21" t="s">
        <v>265</v>
      </c>
    </row>
    <row r="50" spans="1:13" x14ac:dyDescent="0.25">
      <c r="A50" s="17" t="s">
        <v>45</v>
      </c>
      <c r="B50" s="18" t="s">
        <v>18</v>
      </c>
      <c r="C50" s="18">
        <v>90</v>
      </c>
      <c r="D50" s="18" t="s">
        <v>9</v>
      </c>
      <c r="E50" s="20">
        <v>18.649999999999999</v>
      </c>
      <c r="F50" s="20">
        <v>19.04</v>
      </c>
      <c r="G50" s="18" t="s">
        <v>52</v>
      </c>
      <c r="H50" s="18" t="s">
        <v>89</v>
      </c>
      <c r="I50" s="20">
        <v>0</v>
      </c>
      <c r="J50" s="20">
        <v>0.17</v>
      </c>
      <c r="K50" s="20">
        <v>0.17</v>
      </c>
      <c r="L50" s="20">
        <v>2.9999899999999999E-2</v>
      </c>
      <c r="M50" s="21" t="s">
        <v>266</v>
      </c>
    </row>
    <row r="51" spans="1:13" x14ac:dyDescent="0.25">
      <c r="A51" s="17" t="s">
        <v>45</v>
      </c>
      <c r="B51" s="18" t="s">
        <v>18</v>
      </c>
      <c r="C51" s="18">
        <v>90</v>
      </c>
      <c r="D51" s="18" t="s">
        <v>7</v>
      </c>
      <c r="E51" s="20">
        <v>20.2</v>
      </c>
      <c r="F51" s="20">
        <v>20.96</v>
      </c>
      <c r="G51" s="18" t="s">
        <v>47</v>
      </c>
      <c r="H51" s="18" t="s">
        <v>88</v>
      </c>
      <c r="I51" s="20">
        <v>0</v>
      </c>
      <c r="J51" s="20">
        <v>0.19</v>
      </c>
      <c r="K51" s="20">
        <v>0.19</v>
      </c>
      <c r="L51" s="20">
        <v>0.03</v>
      </c>
      <c r="M51" s="21" t="s">
        <v>268</v>
      </c>
    </row>
    <row r="52" spans="1:13" x14ac:dyDescent="0.25">
      <c r="A52" s="17" t="s">
        <v>45</v>
      </c>
      <c r="B52" s="18" t="s">
        <v>18</v>
      </c>
      <c r="C52" s="18">
        <v>90</v>
      </c>
      <c r="D52" s="18" t="s">
        <v>7</v>
      </c>
      <c r="E52" s="20">
        <v>20.2</v>
      </c>
      <c r="F52" s="20">
        <v>20.96</v>
      </c>
      <c r="G52" s="18" t="s">
        <v>47</v>
      </c>
      <c r="H52" s="18" t="s">
        <v>89</v>
      </c>
      <c r="I52" s="20">
        <v>0</v>
      </c>
      <c r="J52" s="20">
        <v>0.21</v>
      </c>
      <c r="K52" s="20">
        <v>0.21</v>
      </c>
      <c r="L52" s="20">
        <v>0.05</v>
      </c>
      <c r="M52" s="21" t="s">
        <v>270</v>
      </c>
    </row>
    <row r="53" spans="1:13" x14ac:dyDescent="0.25">
      <c r="A53" s="17" t="s">
        <v>45</v>
      </c>
      <c r="B53" s="18" t="s">
        <v>18</v>
      </c>
      <c r="C53" s="18">
        <v>90</v>
      </c>
      <c r="D53" s="18" t="s">
        <v>9</v>
      </c>
      <c r="E53" s="20">
        <v>20.2</v>
      </c>
      <c r="F53" s="20">
        <v>20.96</v>
      </c>
      <c r="G53" s="18" t="s">
        <v>47</v>
      </c>
      <c r="H53" s="18" t="s">
        <v>88</v>
      </c>
      <c r="I53" s="20">
        <v>0</v>
      </c>
      <c r="J53" s="20">
        <v>0.15</v>
      </c>
      <c r="K53" s="20">
        <v>0.15</v>
      </c>
      <c r="L53" s="20">
        <v>0.02</v>
      </c>
      <c r="M53" s="21" t="s">
        <v>269</v>
      </c>
    </row>
    <row r="54" spans="1:13" x14ac:dyDescent="0.25">
      <c r="A54" s="17" t="s">
        <v>45</v>
      </c>
      <c r="B54" s="18" t="s">
        <v>18</v>
      </c>
      <c r="C54" s="18">
        <v>90</v>
      </c>
      <c r="D54" s="18" t="s">
        <v>9</v>
      </c>
      <c r="E54" s="20">
        <v>20.2</v>
      </c>
      <c r="F54" s="20">
        <v>20.96</v>
      </c>
      <c r="G54" s="18" t="s">
        <v>47</v>
      </c>
      <c r="H54" s="18" t="s">
        <v>89</v>
      </c>
      <c r="I54" s="20">
        <v>0</v>
      </c>
      <c r="J54" s="20">
        <v>0.23</v>
      </c>
      <c r="K54" s="20">
        <v>0.23</v>
      </c>
      <c r="L54" s="20">
        <v>0.02</v>
      </c>
      <c r="M54" s="21" t="s">
        <v>271</v>
      </c>
    </row>
    <row r="55" spans="1:13" x14ac:dyDescent="0.25">
      <c r="A55" s="17" t="s">
        <v>45</v>
      </c>
      <c r="B55" s="18" t="s">
        <v>18</v>
      </c>
      <c r="C55" s="18">
        <v>90</v>
      </c>
      <c r="D55" s="18" t="s">
        <v>7</v>
      </c>
      <c r="E55" s="20">
        <v>21.86</v>
      </c>
      <c r="F55" s="20">
        <v>22.63</v>
      </c>
      <c r="G55" s="18" t="s">
        <v>276</v>
      </c>
      <c r="H55" s="18" t="s">
        <v>88</v>
      </c>
      <c r="I55" s="20">
        <v>0</v>
      </c>
      <c r="J55" s="20">
        <v>0.25</v>
      </c>
      <c r="K55" s="20">
        <v>0.25</v>
      </c>
      <c r="L55" s="20">
        <v>0</v>
      </c>
      <c r="M55" s="21" t="s">
        <v>272</v>
      </c>
    </row>
    <row r="56" spans="1:13" x14ac:dyDescent="0.25">
      <c r="A56" s="17" t="s">
        <v>45</v>
      </c>
      <c r="B56" s="18" t="s">
        <v>18</v>
      </c>
      <c r="C56" s="18">
        <v>90</v>
      </c>
      <c r="D56" s="18" t="s">
        <v>7</v>
      </c>
      <c r="E56" s="20">
        <v>21.86</v>
      </c>
      <c r="F56" s="20">
        <v>22.63</v>
      </c>
      <c r="G56" s="18" t="s">
        <v>276</v>
      </c>
      <c r="H56" s="18" t="s">
        <v>89</v>
      </c>
      <c r="I56" s="20">
        <v>0</v>
      </c>
      <c r="J56" s="20">
        <v>0.15</v>
      </c>
      <c r="K56" s="20">
        <v>0.15</v>
      </c>
      <c r="L56" s="20">
        <v>0</v>
      </c>
      <c r="M56" s="21" t="s">
        <v>274</v>
      </c>
    </row>
    <row r="57" spans="1:13" x14ac:dyDescent="0.25">
      <c r="A57" s="17" t="s">
        <v>45</v>
      </c>
      <c r="B57" s="18" t="s">
        <v>18</v>
      </c>
      <c r="C57" s="18">
        <v>90</v>
      </c>
      <c r="D57" s="18" t="s">
        <v>9</v>
      </c>
      <c r="E57" s="20">
        <v>21.86</v>
      </c>
      <c r="F57" s="20">
        <v>22.63</v>
      </c>
      <c r="G57" s="18" t="s">
        <v>276</v>
      </c>
      <c r="H57" s="18" t="s">
        <v>88</v>
      </c>
      <c r="I57" s="20">
        <v>0</v>
      </c>
      <c r="J57" s="20">
        <v>0.19</v>
      </c>
      <c r="K57" s="20">
        <v>0.19</v>
      </c>
      <c r="L57" s="20">
        <v>0</v>
      </c>
      <c r="M57" s="21" t="s">
        <v>273</v>
      </c>
    </row>
    <row r="58" spans="1:13" x14ac:dyDescent="0.25">
      <c r="A58" s="17" t="s">
        <v>45</v>
      </c>
      <c r="B58" s="18" t="s">
        <v>18</v>
      </c>
      <c r="C58" s="18">
        <v>90</v>
      </c>
      <c r="D58" s="18" t="s">
        <v>9</v>
      </c>
      <c r="E58" s="20">
        <v>21.86</v>
      </c>
      <c r="F58" s="20">
        <v>22.63</v>
      </c>
      <c r="G58" s="18" t="s">
        <v>276</v>
      </c>
      <c r="H58" s="18" t="s">
        <v>89</v>
      </c>
      <c r="I58" s="20">
        <v>0</v>
      </c>
      <c r="J58" s="20">
        <v>0.15</v>
      </c>
      <c r="K58" s="20">
        <v>0.15</v>
      </c>
      <c r="L58" s="20">
        <v>0</v>
      </c>
      <c r="M58" s="21" t="s">
        <v>275</v>
      </c>
    </row>
    <row r="59" spans="1:13" x14ac:dyDescent="0.25">
      <c r="A59" s="28"/>
      <c r="B59" s="29"/>
      <c r="C59" s="29"/>
      <c r="D59" s="29"/>
      <c r="E59" s="29"/>
      <c r="F59" s="29"/>
      <c r="G59" s="68" t="s">
        <v>228</v>
      </c>
      <c r="H59" s="68"/>
      <c r="I59" s="27">
        <f>SUM(I4:I58)</f>
        <v>52.024989890000001</v>
      </c>
      <c r="J59" s="27">
        <f>SUM(J4:J58)</f>
        <v>122.81997980000001</v>
      </c>
      <c r="K59" s="27">
        <f>SUM(K4:K58)</f>
        <v>32.659999999999997</v>
      </c>
      <c r="L59" s="27">
        <f>SUM(L4:L58)</f>
        <v>43.349998999999997</v>
      </c>
      <c r="M59" s="21"/>
    </row>
    <row r="60" spans="1:13" x14ac:dyDescent="0.25">
      <c r="A60" s="28"/>
      <c r="B60" s="29"/>
      <c r="C60" s="29"/>
      <c r="D60" s="29"/>
      <c r="E60" s="29"/>
      <c r="F60" s="29"/>
      <c r="G60" s="26"/>
      <c r="H60" s="26"/>
      <c r="I60" s="27"/>
      <c r="J60" s="27"/>
      <c r="K60" s="27"/>
      <c r="L60" s="27"/>
      <c r="M60" s="21"/>
    </row>
    <row r="61" spans="1:13" x14ac:dyDescent="0.25">
      <c r="A61" s="11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6"/>
    </row>
    <row r="62" spans="1:13" ht="15.75" thickBot="1" x14ac:dyDescent="0.3">
      <c r="A62" s="1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0"/>
    </row>
  </sheetData>
  <mergeCells count="14">
    <mergeCell ref="G59:H59"/>
    <mergeCell ref="I1:L1"/>
    <mergeCell ref="M1:M3"/>
    <mergeCell ref="A2:A3"/>
    <mergeCell ref="B2:B3"/>
    <mergeCell ref="C2:C3"/>
    <mergeCell ref="D2:D3"/>
    <mergeCell ref="E2:E3"/>
    <mergeCell ref="F2:F3"/>
    <mergeCell ref="G2:G3"/>
    <mergeCell ref="H2:H3"/>
    <mergeCell ref="A1:D1"/>
    <mergeCell ref="E1:F1"/>
    <mergeCell ref="G1:H1"/>
  </mergeCells>
  <conditionalFormatting sqref="I1">
    <cfRule type="containsText" dxfId="12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11568-6B00-4B9C-9317-B96F892FEFB6}">
  <dimension ref="A1:N62"/>
  <sheetViews>
    <sheetView topLeftCell="A30" workbookViewId="0">
      <selection activeCell="G11" sqref="G11"/>
    </sheetView>
  </sheetViews>
  <sheetFormatPr defaultRowHeight="15" x14ac:dyDescent="0.25"/>
  <cols>
    <col min="7" max="7" width="25.5703125" customWidth="1"/>
    <col min="8" max="8" width="25.42578125" customWidth="1"/>
    <col min="13" max="13" width="120.7109375" customWidth="1"/>
  </cols>
  <sheetData>
    <row r="1" spans="1:14" x14ac:dyDescent="0.25">
      <c r="A1" s="62" t="s">
        <v>68</v>
      </c>
      <c r="B1" s="63"/>
      <c r="C1" s="63"/>
      <c r="D1" s="63"/>
      <c r="E1" s="64" t="s">
        <v>0</v>
      </c>
      <c r="F1" s="64"/>
      <c r="G1" s="63" t="s">
        <v>75</v>
      </c>
      <c r="H1" s="63"/>
      <c r="I1" s="63" t="s">
        <v>76</v>
      </c>
      <c r="J1" s="63"/>
      <c r="K1" s="63"/>
      <c r="L1" s="63"/>
      <c r="M1" s="69" t="s">
        <v>112</v>
      </c>
      <c r="N1" s="1"/>
    </row>
    <row r="2" spans="1:14" ht="30" x14ac:dyDescent="0.25">
      <c r="A2" s="65" t="s">
        <v>69</v>
      </c>
      <c r="B2" s="66" t="s">
        <v>70</v>
      </c>
      <c r="C2" s="66" t="s">
        <v>71</v>
      </c>
      <c r="D2" s="66" t="s">
        <v>72</v>
      </c>
      <c r="E2" s="67" t="s">
        <v>73</v>
      </c>
      <c r="F2" s="67" t="s">
        <v>74</v>
      </c>
      <c r="G2" s="66" t="s">
        <v>73</v>
      </c>
      <c r="H2" s="66" t="s">
        <v>74</v>
      </c>
      <c r="I2" s="16" t="s">
        <v>77</v>
      </c>
      <c r="J2" s="16" t="s">
        <v>78</v>
      </c>
      <c r="K2" s="16" t="s">
        <v>79</v>
      </c>
      <c r="L2" s="16" t="s">
        <v>80</v>
      </c>
      <c r="M2" s="70"/>
    </row>
    <row r="3" spans="1:14" x14ac:dyDescent="0.25">
      <c r="A3" s="65"/>
      <c r="B3" s="66"/>
      <c r="C3" s="66"/>
      <c r="D3" s="66"/>
      <c r="E3" s="67"/>
      <c r="F3" s="67"/>
      <c r="G3" s="66"/>
      <c r="H3" s="66"/>
      <c r="I3" s="16" t="s">
        <v>1</v>
      </c>
      <c r="J3" s="16" t="s">
        <v>1</v>
      </c>
      <c r="K3" s="16" t="s">
        <v>1</v>
      </c>
      <c r="L3" s="16" t="s">
        <v>1</v>
      </c>
      <c r="M3" s="70"/>
    </row>
    <row r="4" spans="1:14" x14ac:dyDescent="0.25">
      <c r="A4" s="17" t="s">
        <v>45</v>
      </c>
      <c r="B4" s="18" t="s">
        <v>3</v>
      </c>
      <c r="C4" s="18">
        <v>113</v>
      </c>
      <c r="D4" s="18" t="s">
        <v>4</v>
      </c>
      <c r="E4" s="20">
        <v>9.9999999999999995E-8</v>
      </c>
      <c r="F4" s="20">
        <v>4.62</v>
      </c>
      <c r="G4" s="18" t="s">
        <v>189</v>
      </c>
      <c r="H4" s="18" t="s">
        <v>277</v>
      </c>
      <c r="I4" s="20">
        <v>4.6199998999999998</v>
      </c>
      <c r="J4" s="20">
        <v>9.24</v>
      </c>
      <c r="K4" s="20">
        <v>0</v>
      </c>
      <c r="L4" s="20">
        <v>0</v>
      </c>
      <c r="M4" s="21"/>
    </row>
    <row r="5" spans="1:14" x14ac:dyDescent="0.25">
      <c r="A5" s="17" t="s">
        <v>45</v>
      </c>
      <c r="B5" s="18" t="s">
        <v>3</v>
      </c>
      <c r="C5" s="18">
        <v>113</v>
      </c>
      <c r="D5" s="18" t="s">
        <v>4</v>
      </c>
      <c r="E5" s="20">
        <v>4.62</v>
      </c>
      <c r="F5" s="20">
        <v>6.31</v>
      </c>
      <c r="G5" s="18" t="s">
        <v>277</v>
      </c>
      <c r="H5" s="18" t="s">
        <v>277</v>
      </c>
      <c r="I5" s="20">
        <v>1.6899999999999995</v>
      </c>
      <c r="J5" s="20">
        <v>3.38</v>
      </c>
      <c r="K5" s="20">
        <v>0</v>
      </c>
      <c r="L5" s="20">
        <v>0</v>
      </c>
      <c r="M5" s="21"/>
    </row>
    <row r="6" spans="1:14" x14ac:dyDescent="0.25">
      <c r="A6" s="17" t="s">
        <v>45</v>
      </c>
      <c r="B6" s="18" t="s">
        <v>3</v>
      </c>
      <c r="C6" s="18">
        <v>113</v>
      </c>
      <c r="D6" s="18" t="s">
        <v>4</v>
      </c>
      <c r="E6" s="20">
        <v>6.31</v>
      </c>
      <c r="F6" s="20">
        <v>6.7</v>
      </c>
      <c r="G6" s="18" t="s">
        <v>277</v>
      </c>
      <c r="H6" s="18" t="s">
        <v>94</v>
      </c>
      <c r="I6" s="20">
        <v>0.39000000000000057</v>
      </c>
      <c r="J6" s="20">
        <v>0.78</v>
      </c>
      <c r="K6" s="20">
        <v>0</v>
      </c>
      <c r="L6" s="20">
        <v>0.20000000000000107</v>
      </c>
      <c r="M6" s="21"/>
    </row>
    <row r="7" spans="1:14" x14ac:dyDescent="0.25">
      <c r="A7" s="17" t="s">
        <v>45</v>
      </c>
      <c r="B7" s="18" t="s">
        <v>3</v>
      </c>
      <c r="C7" s="18">
        <v>113</v>
      </c>
      <c r="D7" s="18" t="s">
        <v>4</v>
      </c>
      <c r="E7" s="20">
        <v>6.7</v>
      </c>
      <c r="F7" s="20">
        <v>7.48</v>
      </c>
      <c r="G7" s="18" t="s">
        <v>94</v>
      </c>
      <c r="H7" s="18" t="s">
        <v>19</v>
      </c>
      <c r="I7" s="20">
        <v>1.5600000000000005</v>
      </c>
      <c r="J7" s="20">
        <v>1.56</v>
      </c>
      <c r="K7" s="20">
        <v>0</v>
      </c>
      <c r="L7" s="20">
        <v>7.9999999999998295E-2</v>
      </c>
      <c r="M7" s="21"/>
    </row>
    <row r="8" spans="1:14" x14ac:dyDescent="0.25">
      <c r="A8" s="17" t="s">
        <v>45</v>
      </c>
      <c r="B8" s="18" t="s">
        <v>3</v>
      </c>
      <c r="C8" s="18">
        <v>113</v>
      </c>
      <c r="D8" s="18" t="s">
        <v>4</v>
      </c>
      <c r="E8" s="20">
        <v>7.48</v>
      </c>
      <c r="F8" s="20">
        <v>10.17</v>
      </c>
      <c r="G8" s="18" t="s">
        <v>19</v>
      </c>
      <c r="H8" s="18" t="s">
        <v>96</v>
      </c>
      <c r="I8" s="20">
        <v>2.6899999999999995</v>
      </c>
      <c r="J8" s="20">
        <v>5.38</v>
      </c>
      <c r="K8" s="20">
        <v>0</v>
      </c>
      <c r="L8" s="20">
        <v>0</v>
      </c>
      <c r="M8" s="21"/>
    </row>
    <row r="9" spans="1:14" x14ac:dyDescent="0.25">
      <c r="A9" s="17" t="s">
        <v>45</v>
      </c>
      <c r="B9" s="18" t="s">
        <v>3</v>
      </c>
      <c r="C9" s="18">
        <v>113</v>
      </c>
      <c r="D9" s="18" t="s">
        <v>7</v>
      </c>
      <c r="E9" s="20">
        <v>10.17</v>
      </c>
      <c r="F9" s="20">
        <v>11.66</v>
      </c>
      <c r="G9" s="18" t="s">
        <v>96</v>
      </c>
      <c r="H9" s="18" t="s">
        <v>242</v>
      </c>
      <c r="I9" s="20">
        <v>0</v>
      </c>
      <c r="J9" s="20">
        <v>1.49</v>
      </c>
      <c r="K9" s="20">
        <v>1.49</v>
      </c>
      <c r="L9" s="20">
        <v>1.4900000000000002</v>
      </c>
      <c r="M9" s="21"/>
    </row>
    <row r="10" spans="1:14" x14ac:dyDescent="0.25">
      <c r="A10" s="17" t="s">
        <v>45</v>
      </c>
      <c r="B10" s="18" t="s">
        <v>3</v>
      </c>
      <c r="C10" s="18">
        <v>113</v>
      </c>
      <c r="D10" s="18" t="s">
        <v>9</v>
      </c>
      <c r="E10" s="20">
        <v>10.17</v>
      </c>
      <c r="F10" s="20">
        <v>11.66</v>
      </c>
      <c r="G10" s="18" t="s">
        <v>96</v>
      </c>
      <c r="H10" s="18" t="s">
        <v>242</v>
      </c>
      <c r="I10" s="20">
        <v>0</v>
      </c>
      <c r="J10" s="20">
        <v>1.49</v>
      </c>
      <c r="K10" s="20">
        <v>1.49</v>
      </c>
      <c r="L10" s="20">
        <v>1.4900000000000002</v>
      </c>
      <c r="M10" s="21"/>
    </row>
    <row r="11" spans="1:14" x14ac:dyDescent="0.25">
      <c r="A11" s="17" t="s">
        <v>45</v>
      </c>
      <c r="B11" s="18" t="s">
        <v>3</v>
      </c>
      <c r="C11" s="18">
        <v>252</v>
      </c>
      <c r="D11" s="18" t="s">
        <v>4</v>
      </c>
      <c r="E11" s="20">
        <v>1E-8</v>
      </c>
      <c r="F11" s="20">
        <v>5.55</v>
      </c>
      <c r="G11" s="18" t="s">
        <v>104</v>
      </c>
      <c r="H11" s="18" t="s">
        <v>251</v>
      </c>
      <c r="I11" s="20">
        <v>5.5499999899999999</v>
      </c>
      <c r="J11" s="20">
        <v>11.1</v>
      </c>
      <c r="K11" s="20">
        <v>0</v>
      </c>
      <c r="L11" s="20">
        <v>0</v>
      </c>
      <c r="M11" s="21"/>
    </row>
    <row r="12" spans="1:14" x14ac:dyDescent="0.25">
      <c r="A12" s="17" t="s">
        <v>45</v>
      </c>
      <c r="B12" s="18" t="s">
        <v>3</v>
      </c>
      <c r="C12" s="18">
        <v>254</v>
      </c>
      <c r="D12" s="18" t="s">
        <v>4</v>
      </c>
      <c r="E12" s="20">
        <v>9.9999999999999995E-8</v>
      </c>
      <c r="F12" s="20">
        <v>0.37</v>
      </c>
      <c r="G12" s="18" t="s">
        <v>49</v>
      </c>
      <c r="H12" s="18" t="s">
        <v>95</v>
      </c>
      <c r="I12" s="20">
        <v>0.73999979999999999</v>
      </c>
      <c r="J12" s="20">
        <v>0.74</v>
      </c>
      <c r="K12" s="20">
        <v>0</v>
      </c>
      <c r="L12" s="20">
        <v>0</v>
      </c>
      <c r="M12" s="21"/>
    </row>
    <row r="13" spans="1:14" x14ac:dyDescent="0.25">
      <c r="A13" s="17" t="s">
        <v>45</v>
      </c>
      <c r="B13" s="18" t="s">
        <v>3</v>
      </c>
      <c r="C13" s="18">
        <v>254</v>
      </c>
      <c r="D13" s="18" t="s">
        <v>4</v>
      </c>
      <c r="E13" s="20">
        <v>0.37</v>
      </c>
      <c r="F13" s="20">
        <v>0.43</v>
      </c>
      <c r="G13" s="18" t="s">
        <v>95</v>
      </c>
      <c r="H13" s="18" t="s">
        <v>98</v>
      </c>
      <c r="I13" s="20">
        <v>0.06</v>
      </c>
      <c r="J13" s="20">
        <v>0.12</v>
      </c>
      <c r="K13" s="20">
        <v>0</v>
      </c>
      <c r="L13" s="20">
        <v>0</v>
      </c>
      <c r="M13" s="21"/>
    </row>
    <row r="14" spans="1:14" x14ac:dyDescent="0.25">
      <c r="A14" s="17" t="s">
        <v>45</v>
      </c>
      <c r="B14" s="18" t="s">
        <v>3</v>
      </c>
      <c r="C14" s="18">
        <v>254</v>
      </c>
      <c r="D14" s="18" t="s">
        <v>4</v>
      </c>
      <c r="E14" s="20">
        <v>0.43</v>
      </c>
      <c r="F14" s="20">
        <v>0.8</v>
      </c>
      <c r="G14" s="18" t="s">
        <v>98</v>
      </c>
      <c r="H14" s="18" t="s">
        <v>278</v>
      </c>
      <c r="I14" s="20">
        <v>0.37000000000000005</v>
      </c>
      <c r="J14" s="20">
        <v>0.74</v>
      </c>
      <c r="K14" s="20">
        <v>0</v>
      </c>
      <c r="L14" s="20">
        <v>0</v>
      </c>
      <c r="M14" s="21"/>
    </row>
    <row r="15" spans="1:14" x14ac:dyDescent="0.25">
      <c r="A15" s="17" t="s">
        <v>45</v>
      </c>
      <c r="B15" s="18" t="s">
        <v>3</v>
      </c>
      <c r="C15" s="18">
        <v>254</v>
      </c>
      <c r="D15" s="18" t="s">
        <v>4</v>
      </c>
      <c r="E15" s="20">
        <v>0.43</v>
      </c>
      <c r="F15" s="20">
        <v>1.1399999999999999</v>
      </c>
      <c r="G15" s="18" t="s">
        <v>278</v>
      </c>
      <c r="H15" s="18" t="s">
        <v>279</v>
      </c>
      <c r="I15" s="20">
        <v>0.71</v>
      </c>
      <c r="J15" s="20">
        <v>1.42</v>
      </c>
      <c r="K15" s="20">
        <v>0</v>
      </c>
      <c r="L15" s="20">
        <v>1.42</v>
      </c>
      <c r="M15" s="21"/>
    </row>
    <row r="16" spans="1:14" x14ac:dyDescent="0.25">
      <c r="A16" s="17" t="s">
        <v>45</v>
      </c>
      <c r="B16" s="18" t="s">
        <v>3</v>
      </c>
      <c r="C16" s="18">
        <v>254</v>
      </c>
      <c r="D16" s="18" t="s">
        <v>4</v>
      </c>
      <c r="E16" s="20">
        <v>1.1399999999999999</v>
      </c>
      <c r="F16" s="20">
        <v>1.83</v>
      </c>
      <c r="G16" s="18" t="s">
        <v>279</v>
      </c>
      <c r="H16" s="18" t="s">
        <v>53</v>
      </c>
      <c r="I16" s="20">
        <v>0.69000000000000017</v>
      </c>
      <c r="J16" s="20">
        <v>1.38</v>
      </c>
      <c r="K16" s="20">
        <v>0</v>
      </c>
      <c r="L16" s="20">
        <v>0.1100000000000001</v>
      </c>
      <c r="M16" s="21"/>
    </row>
    <row r="17" spans="1:13" x14ac:dyDescent="0.25">
      <c r="A17" s="17" t="s">
        <v>45</v>
      </c>
      <c r="B17" s="18" t="s">
        <v>3</v>
      </c>
      <c r="C17" s="18">
        <v>254</v>
      </c>
      <c r="D17" s="18" t="s">
        <v>4</v>
      </c>
      <c r="E17" s="20">
        <v>1.83</v>
      </c>
      <c r="F17" s="20">
        <v>2.2799999999999998</v>
      </c>
      <c r="G17" s="18" t="s">
        <v>53</v>
      </c>
      <c r="H17" s="18" t="s">
        <v>46</v>
      </c>
      <c r="I17" s="20">
        <v>0.45</v>
      </c>
      <c r="J17" s="20">
        <v>0.9</v>
      </c>
      <c r="K17" s="20">
        <v>0</v>
      </c>
      <c r="L17" s="20">
        <v>0.9</v>
      </c>
      <c r="M17" s="21"/>
    </row>
    <row r="18" spans="1:13" x14ac:dyDescent="0.25">
      <c r="A18" s="17" t="s">
        <v>45</v>
      </c>
      <c r="B18" s="18" t="s">
        <v>3</v>
      </c>
      <c r="C18" s="18">
        <v>254</v>
      </c>
      <c r="D18" s="18" t="s">
        <v>4</v>
      </c>
      <c r="E18" s="20">
        <v>2.2799999999999998</v>
      </c>
      <c r="F18" s="20">
        <v>2.82</v>
      </c>
      <c r="G18" s="18" t="s">
        <v>46</v>
      </c>
      <c r="H18" s="18" t="s">
        <v>280</v>
      </c>
      <c r="I18" s="20">
        <v>0.54</v>
      </c>
      <c r="J18" s="20">
        <v>1.08</v>
      </c>
      <c r="K18" s="20">
        <v>0</v>
      </c>
      <c r="L18" s="20">
        <v>0.04</v>
      </c>
      <c r="M18" s="21"/>
    </row>
    <row r="19" spans="1:13" x14ac:dyDescent="0.25">
      <c r="A19" s="17" t="s">
        <v>45</v>
      </c>
      <c r="B19" s="18" t="s">
        <v>3</v>
      </c>
      <c r="C19" s="18">
        <v>301</v>
      </c>
      <c r="D19" s="18" t="s">
        <v>4</v>
      </c>
      <c r="E19" s="20">
        <v>9.9999999999999995E-8</v>
      </c>
      <c r="F19" s="20">
        <v>6.34</v>
      </c>
      <c r="G19" s="18" t="s">
        <v>104</v>
      </c>
      <c r="H19" s="18" t="s">
        <v>281</v>
      </c>
      <c r="I19" s="20">
        <v>6.3399998999999996</v>
      </c>
      <c r="J19" s="20">
        <v>12.679999799999999</v>
      </c>
      <c r="K19" s="20">
        <v>0</v>
      </c>
      <c r="L19" s="20">
        <v>0</v>
      </c>
      <c r="M19" s="21"/>
    </row>
    <row r="20" spans="1:13" x14ac:dyDescent="0.25">
      <c r="A20" s="17" t="s">
        <v>45</v>
      </c>
      <c r="B20" s="18" t="s">
        <v>3</v>
      </c>
      <c r="C20" s="18">
        <v>301</v>
      </c>
      <c r="D20" s="18" t="s">
        <v>4</v>
      </c>
      <c r="E20" s="20">
        <v>6.34</v>
      </c>
      <c r="F20" s="20">
        <v>6.97</v>
      </c>
      <c r="G20" s="18" t="s">
        <v>281</v>
      </c>
      <c r="H20" s="18" t="s">
        <v>48</v>
      </c>
      <c r="I20" s="20">
        <v>0.62999999999999989</v>
      </c>
      <c r="J20" s="20">
        <v>1.2599999999999998</v>
      </c>
      <c r="K20" s="20">
        <v>0</v>
      </c>
      <c r="L20" s="20">
        <v>0</v>
      </c>
      <c r="M20" s="21"/>
    </row>
    <row r="21" spans="1:13" x14ac:dyDescent="0.25">
      <c r="A21" s="17" t="s">
        <v>45</v>
      </c>
      <c r="B21" s="18" t="s">
        <v>3</v>
      </c>
      <c r="C21" s="18">
        <v>301</v>
      </c>
      <c r="D21" s="18" t="s">
        <v>4</v>
      </c>
      <c r="E21" s="20">
        <v>6.97</v>
      </c>
      <c r="F21" s="20">
        <v>12.47</v>
      </c>
      <c r="G21" s="18" t="s">
        <v>48</v>
      </c>
      <c r="H21" s="18" t="s">
        <v>282</v>
      </c>
      <c r="I21" s="20">
        <f>F21-E21</f>
        <v>5.5000000000000009</v>
      </c>
      <c r="J21" s="20">
        <f>I21*2</f>
        <v>11.000000000000002</v>
      </c>
      <c r="K21" s="20">
        <v>0</v>
      </c>
      <c r="L21" s="20">
        <v>0</v>
      </c>
      <c r="M21" s="21"/>
    </row>
    <row r="22" spans="1:13" x14ac:dyDescent="0.25">
      <c r="A22" s="17" t="s">
        <v>45</v>
      </c>
      <c r="B22" s="18" t="s">
        <v>3</v>
      </c>
      <c r="C22" s="18">
        <v>301</v>
      </c>
      <c r="D22" s="18" t="s">
        <v>4</v>
      </c>
      <c r="E22" s="20">
        <v>12.47</v>
      </c>
      <c r="F22" s="20">
        <v>12.67</v>
      </c>
      <c r="G22" s="18" t="s">
        <v>282</v>
      </c>
      <c r="H22" s="18" t="s">
        <v>283</v>
      </c>
      <c r="I22" s="20">
        <v>0.2</v>
      </c>
      <c r="J22" s="20">
        <v>0.4</v>
      </c>
      <c r="K22" s="20">
        <v>0</v>
      </c>
      <c r="L22" s="20">
        <v>0</v>
      </c>
      <c r="M22" s="21"/>
    </row>
    <row r="23" spans="1:13" x14ac:dyDescent="0.25">
      <c r="A23" s="17" t="s">
        <v>45</v>
      </c>
      <c r="B23" s="18" t="s">
        <v>3</v>
      </c>
      <c r="C23" s="18">
        <v>301</v>
      </c>
      <c r="D23" s="18" t="s">
        <v>4</v>
      </c>
      <c r="E23" s="20">
        <v>21.8</v>
      </c>
      <c r="F23" s="20">
        <v>22.33</v>
      </c>
      <c r="G23" s="18" t="s">
        <v>242</v>
      </c>
      <c r="H23" s="18" t="s">
        <v>51</v>
      </c>
      <c r="I23" s="20">
        <v>1.0599999999999952</v>
      </c>
      <c r="J23" s="20">
        <v>1.06</v>
      </c>
      <c r="K23" s="20">
        <v>0</v>
      </c>
      <c r="L23" s="20">
        <v>1.06</v>
      </c>
      <c r="M23" s="21"/>
    </row>
    <row r="24" spans="1:13" x14ac:dyDescent="0.25">
      <c r="A24" s="17" t="s">
        <v>45</v>
      </c>
      <c r="B24" s="18" t="s">
        <v>3</v>
      </c>
      <c r="C24" s="18">
        <v>301</v>
      </c>
      <c r="D24" s="18" t="s">
        <v>4</v>
      </c>
      <c r="E24" s="20">
        <v>22.33</v>
      </c>
      <c r="F24" s="20">
        <v>25.09</v>
      </c>
      <c r="G24" s="18" t="s">
        <v>51</v>
      </c>
      <c r="H24" s="18" t="s">
        <v>52</v>
      </c>
      <c r="I24" s="20">
        <v>2.7600000000000016</v>
      </c>
      <c r="J24" s="20">
        <v>5.52</v>
      </c>
      <c r="K24" s="20">
        <v>0</v>
      </c>
      <c r="L24" s="20">
        <v>0</v>
      </c>
      <c r="M24" s="21"/>
    </row>
    <row r="25" spans="1:13" x14ac:dyDescent="0.25">
      <c r="A25" s="17" t="s">
        <v>45</v>
      </c>
      <c r="B25" s="18" t="s">
        <v>3</v>
      </c>
      <c r="C25" s="18">
        <v>301</v>
      </c>
      <c r="D25" s="18" t="s">
        <v>4</v>
      </c>
      <c r="E25" s="20">
        <v>25.09</v>
      </c>
      <c r="F25" s="20">
        <v>26.69</v>
      </c>
      <c r="G25" s="18" t="s">
        <v>52</v>
      </c>
      <c r="H25" s="18" t="s">
        <v>284</v>
      </c>
      <c r="I25" s="20">
        <v>1.6000000000000014</v>
      </c>
      <c r="J25" s="20">
        <v>3.2</v>
      </c>
      <c r="K25" s="20">
        <v>0</v>
      </c>
      <c r="L25" s="20">
        <v>3.04</v>
      </c>
      <c r="M25" s="21"/>
    </row>
    <row r="26" spans="1:13" x14ac:dyDescent="0.25">
      <c r="A26" s="17" t="s">
        <v>45</v>
      </c>
      <c r="B26" s="18" t="s">
        <v>3</v>
      </c>
      <c r="C26" s="18">
        <v>303</v>
      </c>
      <c r="D26" s="18" t="s">
        <v>4</v>
      </c>
      <c r="E26" s="20">
        <v>1E-8</v>
      </c>
      <c r="F26" s="20">
        <v>3.47</v>
      </c>
      <c r="G26" s="18" t="s">
        <v>103</v>
      </c>
      <c r="H26" s="18" t="s">
        <v>285</v>
      </c>
      <c r="I26" s="20">
        <v>3.4699999900000003</v>
      </c>
      <c r="J26" s="20">
        <v>6.9399999800000005</v>
      </c>
      <c r="K26" s="20">
        <v>0</v>
      </c>
      <c r="L26" s="20">
        <v>0</v>
      </c>
      <c r="M26" s="21"/>
    </row>
    <row r="27" spans="1:13" x14ac:dyDescent="0.25">
      <c r="A27" s="17" t="s">
        <v>45</v>
      </c>
      <c r="B27" s="18" t="s">
        <v>3</v>
      </c>
      <c r="C27" s="18">
        <v>303</v>
      </c>
      <c r="D27" s="18" t="s">
        <v>4</v>
      </c>
      <c r="E27" s="20">
        <v>3.47</v>
      </c>
      <c r="F27" s="20">
        <v>6.4</v>
      </c>
      <c r="G27" s="18" t="s">
        <v>285</v>
      </c>
      <c r="H27" s="18" t="s">
        <v>19</v>
      </c>
      <c r="I27" s="20">
        <v>2.93</v>
      </c>
      <c r="J27" s="20">
        <v>5.86</v>
      </c>
      <c r="K27" s="20">
        <v>0</v>
      </c>
      <c r="L27" s="20">
        <v>0</v>
      </c>
      <c r="M27" s="21"/>
    </row>
    <row r="28" spans="1:13" x14ac:dyDescent="0.25">
      <c r="A28" s="17" t="s">
        <v>45</v>
      </c>
      <c r="B28" s="18" t="s">
        <v>3</v>
      </c>
      <c r="C28" s="18">
        <v>303</v>
      </c>
      <c r="D28" s="18" t="s">
        <v>4</v>
      </c>
      <c r="E28" s="20">
        <v>11.05</v>
      </c>
      <c r="F28" s="20">
        <v>12.07</v>
      </c>
      <c r="G28" s="18" t="s">
        <v>281</v>
      </c>
      <c r="H28" s="18" t="s">
        <v>281</v>
      </c>
      <c r="I28" s="20">
        <v>1.0199999999999996</v>
      </c>
      <c r="J28" s="20">
        <v>1.8399999999999999</v>
      </c>
      <c r="K28" s="20">
        <v>0</v>
      </c>
      <c r="L28" s="20">
        <v>0</v>
      </c>
      <c r="M28" s="21"/>
    </row>
    <row r="29" spans="1:13" x14ac:dyDescent="0.25">
      <c r="A29" s="17" t="s">
        <v>45</v>
      </c>
      <c r="B29" s="18" t="s">
        <v>3</v>
      </c>
      <c r="C29" s="18">
        <v>303</v>
      </c>
      <c r="D29" s="18" t="s">
        <v>4</v>
      </c>
      <c r="E29" s="20">
        <v>12.07</v>
      </c>
      <c r="F29" s="20">
        <v>16.63</v>
      </c>
      <c r="G29" s="18" t="s">
        <v>281</v>
      </c>
      <c r="H29" s="18" t="s">
        <v>47</v>
      </c>
      <c r="I29" s="20">
        <v>4.5599999999999987</v>
      </c>
      <c r="J29" s="20">
        <v>9.1199999999999974</v>
      </c>
      <c r="K29" s="20">
        <v>0</v>
      </c>
      <c r="L29" s="20">
        <v>0</v>
      </c>
      <c r="M29" s="21"/>
    </row>
    <row r="30" spans="1:13" x14ac:dyDescent="0.25">
      <c r="A30" s="17" t="s">
        <v>45</v>
      </c>
      <c r="B30" s="18" t="s">
        <v>3</v>
      </c>
      <c r="C30" s="18">
        <v>303</v>
      </c>
      <c r="D30" s="18" t="s">
        <v>4</v>
      </c>
      <c r="E30" s="20">
        <v>18.760000000000002</v>
      </c>
      <c r="F30" s="20">
        <v>19.28</v>
      </c>
      <c r="G30" s="18" t="s">
        <v>49</v>
      </c>
      <c r="H30" s="18" t="s">
        <v>104</v>
      </c>
      <c r="I30" s="20">
        <v>0.51999999999999957</v>
      </c>
      <c r="J30" s="20">
        <v>1.0399999999999991</v>
      </c>
      <c r="K30" s="20">
        <v>0</v>
      </c>
      <c r="L30" s="20">
        <v>0</v>
      </c>
      <c r="M30" s="21"/>
    </row>
    <row r="31" spans="1:13" x14ac:dyDescent="0.25">
      <c r="A31" s="17" t="s">
        <v>45</v>
      </c>
      <c r="B31" s="18" t="s">
        <v>3</v>
      </c>
      <c r="C31" s="18">
        <v>511</v>
      </c>
      <c r="D31" s="18" t="s">
        <v>4</v>
      </c>
      <c r="E31" s="20">
        <v>9.9999999999999995E-8</v>
      </c>
      <c r="F31" s="20">
        <v>3.67</v>
      </c>
      <c r="G31" s="18" t="s">
        <v>192</v>
      </c>
      <c r="H31" s="18" t="s">
        <v>286</v>
      </c>
      <c r="I31" s="20">
        <v>3.6699999000000001</v>
      </c>
      <c r="J31" s="20">
        <v>7.3399998000000002</v>
      </c>
      <c r="K31" s="20">
        <v>0</v>
      </c>
      <c r="L31" s="20">
        <v>0</v>
      </c>
      <c r="M31" s="21"/>
    </row>
    <row r="32" spans="1:13" x14ac:dyDescent="0.25">
      <c r="A32" s="17" t="s">
        <v>45</v>
      </c>
      <c r="B32" s="18" t="s">
        <v>3</v>
      </c>
      <c r="C32" s="18">
        <v>511</v>
      </c>
      <c r="D32" s="18" t="s">
        <v>4</v>
      </c>
      <c r="E32" s="20">
        <v>3.67</v>
      </c>
      <c r="F32" s="20">
        <v>4.55</v>
      </c>
      <c r="G32" s="18" t="s">
        <v>286</v>
      </c>
      <c r="H32" s="18" t="s">
        <v>286</v>
      </c>
      <c r="I32" s="20">
        <v>0.87999999999999989</v>
      </c>
      <c r="J32" s="20">
        <v>1.76</v>
      </c>
      <c r="K32" s="20">
        <v>0</v>
      </c>
      <c r="L32" s="20">
        <v>0</v>
      </c>
      <c r="M32" s="21"/>
    </row>
    <row r="33" spans="1:13" x14ac:dyDescent="0.25">
      <c r="A33" s="17" t="s">
        <v>45</v>
      </c>
      <c r="B33" s="18" t="s">
        <v>3</v>
      </c>
      <c r="C33" s="18">
        <v>511</v>
      </c>
      <c r="D33" s="18" t="s">
        <v>4</v>
      </c>
      <c r="E33" s="20">
        <v>4.55</v>
      </c>
      <c r="F33" s="20">
        <v>13.41</v>
      </c>
      <c r="G33" s="18" t="s">
        <v>286</v>
      </c>
      <c r="H33" s="18" t="s">
        <v>41</v>
      </c>
      <c r="I33" s="20">
        <v>8.86</v>
      </c>
      <c r="J33" s="20">
        <v>17.72</v>
      </c>
      <c r="K33" s="20">
        <v>0</v>
      </c>
      <c r="L33" s="20">
        <v>0</v>
      </c>
      <c r="M33" s="21"/>
    </row>
    <row r="34" spans="1:13" x14ac:dyDescent="0.25">
      <c r="A34" s="17" t="s">
        <v>45</v>
      </c>
      <c r="B34" s="18" t="s">
        <v>3</v>
      </c>
      <c r="C34" s="18">
        <v>511</v>
      </c>
      <c r="D34" s="18" t="s">
        <v>4</v>
      </c>
      <c r="E34" s="20">
        <v>13.41</v>
      </c>
      <c r="F34" s="20">
        <v>18.45</v>
      </c>
      <c r="G34" s="18" t="s">
        <v>41</v>
      </c>
      <c r="H34" s="18" t="s">
        <v>246</v>
      </c>
      <c r="I34" s="20">
        <v>5.0399999999999991</v>
      </c>
      <c r="J34" s="20">
        <v>10.08</v>
      </c>
      <c r="K34" s="20">
        <v>0</v>
      </c>
      <c r="L34" s="20">
        <v>0</v>
      </c>
      <c r="M34" s="21"/>
    </row>
    <row r="35" spans="1:13" x14ac:dyDescent="0.25">
      <c r="A35" s="17" t="s">
        <v>45</v>
      </c>
      <c r="B35" s="18" t="s">
        <v>3</v>
      </c>
      <c r="C35" s="18">
        <v>511</v>
      </c>
      <c r="D35" s="18" t="s">
        <v>4</v>
      </c>
      <c r="E35" s="20">
        <v>18.45</v>
      </c>
      <c r="F35" s="20">
        <v>22.16</v>
      </c>
      <c r="G35" s="18" t="s">
        <v>246</v>
      </c>
      <c r="H35" s="18" t="s">
        <v>287</v>
      </c>
      <c r="I35" s="20">
        <v>3.7100000000000009</v>
      </c>
      <c r="J35" s="20">
        <v>7.4200000000000017</v>
      </c>
      <c r="K35" s="20">
        <v>0</v>
      </c>
      <c r="L35" s="20">
        <v>0</v>
      </c>
      <c r="M35" s="21"/>
    </row>
    <row r="36" spans="1:13" x14ac:dyDescent="0.25">
      <c r="A36" s="17" t="s">
        <v>45</v>
      </c>
      <c r="B36" s="18" t="s">
        <v>3</v>
      </c>
      <c r="C36" s="18">
        <v>511</v>
      </c>
      <c r="D36" s="18" t="s">
        <v>14</v>
      </c>
      <c r="E36" s="20">
        <v>22.16</v>
      </c>
      <c r="F36" s="20">
        <v>22.24</v>
      </c>
      <c r="G36" s="18" t="s">
        <v>287</v>
      </c>
      <c r="H36" s="18" t="s">
        <v>288</v>
      </c>
      <c r="I36" s="20">
        <v>0</v>
      </c>
      <c r="J36" s="20">
        <v>0.08</v>
      </c>
      <c r="K36" s="20">
        <v>0.08</v>
      </c>
      <c r="L36" s="20">
        <v>0</v>
      </c>
      <c r="M36" s="21"/>
    </row>
    <row r="37" spans="1:13" x14ac:dyDescent="0.25">
      <c r="A37" s="17" t="s">
        <v>45</v>
      </c>
      <c r="B37" s="18" t="s">
        <v>3</v>
      </c>
      <c r="C37" s="18">
        <v>511</v>
      </c>
      <c r="D37" s="18" t="s">
        <v>15</v>
      </c>
      <c r="E37" s="20">
        <v>22.16</v>
      </c>
      <c r="F37" s="20">
        <v>22.24</v>
      </c>
      <c r="G37" s="18" t="s">
        <v>287</v>
      </c>
      <c r="H37" s="18" t="s">
        <v>288</v>
      </c>
      <c r="I37" s="20">
        <v>0</v>
      </c>
      <c r="J37" s="20">
        <v>0.08</v>
      </c>
      <c r="K37" s="20">
        <v>0.08</v>
      </c>
      <c r="L37" s="20">
        <v>0</v>
      </c>
      <c r="M37" s="21"/>
    </row>
    <row r="38" spans="1:13" x14ac:dyDescent="0.25">
      <c r="A38" s="17" t="s">
        <v>45</v>
      </c>
      <c r="B38" s="18" t="s">
        <v>3</v>
      </c>
      <c r="C38" s="18">
        <v>611</v>
      </c>
      <c r="D38" s="18" t="s">
        <v>4</v>
      </c>
      <c r="E38" s="20">
        <v>5.57</v>
      </c>
      <c r="F38" s="20">
        <v>8.58</v>
      </c>
      <c r="G38" s="18" t="s">
        <v>243</v>
      </c>
      <c r="H38" s="18" t="s">
        <v>46</v>
      </c>
      <c r="I38" s="20">
        <v>6.02</v>
      </c>
      <c r="J38" s="20">
        <v>6.02</v>
      </c>
      <c r="K38" s="20">
        <v>0</v>
      </c>
      <c r="L38" s="20">
        <v>0</v>
      </c>
      <c r="M38" s="21"/>
    </row>
    <row r="39" spans="1:13" x14ac:dyDescent="0.25">
      <c r="A39" s="17" t="s">
        <v>45</v>
      </c>
      <c r="B39" s="18" t="s">
        <v>3</v>
      </c>
      <c r="C39" s="18">
        <v>611</v>
      </c>
      <c r="D39" s="18" t="s">
        <v>4</v>
      </c>
      <c r="E39" s="20">
        <v>8.58</v>
      </c>
      <c r="F39" s="20">
        <v>9.0500000000000007</v>
      </c>
      <c r="G39" s="18" t="s">
        <v>46</v>
      </c>
      <c r="H39" s="18" t="s">
        <v>280</v>
      </c>
      <c r="I39" s="20">
        <v>0.94000000000000128</v>
      </c>
      <c r="J39" s="20">
        <v>0.94</v>
      </c>
      <c r="K39" s="20">
        <v>0</v>
      </c>
      <c r="L39" s="20">
        <v>0.94</v>
      </c>
      <c r="M39" s="21"/>
    </row>
    <row r="40" spans="1:13" x14ac:dyDescent="0.25">
      <c r="A40" s="17"/>
      <c r="B40" s="18"/>
      <c r="C40" s="18"/>
      <c r="D40" s="18"/>
      <c r="E40" s="20"/>
      <c r="F40" s="20"/>
      <c r="G40" s="71" t="s">
        <v>228</v>
      </c>
      <c r="H40" s="72"/>
      <c r="I40" s="27">
        <f>SUM(I4:I39)</f>
        <v>79.76999948000001</v>
      </c>
      <c r="J40" s="27">
        <f>SUM(J4:J39)</f>
        <v>152.15999958000006</v>
      </c>
      <c r="K40" s="27">
        <f>SUM(K4:K39)</f>
        <v>3.14</v>
      </c>
      <c r="L40" s="27">
        <f>SUM(L4:L39)</f>
        <v>10.770000000000001</v>
      </c>
      <c r="M40" s="21"/>
    </row>
    <row r="41" spans="1:13" x14ac:dyDescent="0.25">
      <c r="A41" s="17"/>
      <c r="B41" s="18"/>
      <c r="C41" s="18"/>
      <c r="D41" s="18"/>
      <c r="E41" s="20"/>
      <c r="F41" s="20"/>
      <c r="G41" s="18"/>
      <c r="H41" s="26" t="s">
        <v>289</v>
      </c>
      <c r="I41" s="27">
        <f>SUM(I40+'642 - Sheet6'!I59+'642 - Sheet5'!I52)</f>
        <v>154.23498827</v>
      </c>
      <c r="J41" s="27">
        <f>SUM(J40+'642 - Sheet6'!J59+'642 - Sheet5'!J52)</f>
        <v>351.4199771800001</v>
      </c>
      <c r="K41" s="27">
        <f>SUM(K40+'642 - Sheet6'!K59+'642 - Sheet5'!K52)</f>
        <v>67.36</v>
      </c>
      <c r="L41" s="27">
        <f>SUM(L40+'642 - Sheet6'!L59+'642 - Sheet5'!L52)</f>
        <v>81.609981000000005</v>
      </c>
      <c r="M41" s="21"/>
    </row>
    <row r="42" spans="1:13" x14ac:dyDescent="0.25">
      <c r="A42" s="17"/>
      <c r="B42" s="18"/>
      <c r="C42" s="18"/>
      <c r="D42" s="18"/>
      <c r="E42" s="20"/>
      <c r="F42" s="20"/>
      <c r="G42" s="18"/>
      <c r="H42" s="18"/>
      <c r="I42" s="20"/>
      <c r="J42" s="20"/>
      <c r="K42" s="20"/>
      <c r="L42" s="20"/>
      <c r="M42" s="21"/>
    </row>
    <row r="43" spans="1:13" x14ac:dyDescent="0.25">
      <c r="A43" s="17" t="s">
        <v>54</v>
      </c>
      <c r="B43" s="18" t="s">
        <v>3</v>
      </c>
      <c r="C43" s="18">
        <v>3</v>
      </c>
      <c r="D43" s="18" t="s">
        <v>4</v>
      </c>
      <c r="E43" s="20">
        <v>9.9999999999999995E-7</v>
      </c>
      <c r="F43" s="20">
        <v>1.8</v>
      </c>
      <c r="G43" s="18" t="s">
        <v>86</v>
      </c>
      <c r="H43" s="18" t="s">
        <v>290</v>
      </c>
      <c r="I43" s="20">
        <v>1.8</v>
      </c>
      <c r="J43" s="20">
        <v>3.6</v>
      </c>
      <c r="K43" s="20">
        <v>0</v>
      </c>
      <c r="L43" s="20">
        <v>0</v>
      </c>
      <c r="M43" s="21"/>
    </row>
    <row r="44" spans="1:13" x14ac:dyDescent="0.25">
      <c r="A44" s="17" t="s">
        <v>54</v>
      </c>
      <c r="B44" s="18" t="s">
        <v>3</v>
      </c>
      <c r="C44" s="18">
        <v>3</v>
      </c>
      <c r="D44" s="18" t="s">
        <v>4</v>
      </c>
      <c r="E44" s="20">
        <v>1.8</v>
      </c>
      <c r="F44" s="20">
        <v>3.8</v>
      </c>
      <c r="G44" s="18" t="s">
        <v>290</v>
      </c>
      <c r="H44" s="18" t="s">
        <v>98</v>
      </c>
      <c r="I44" s="20">
        <v>1.9999999999999998</v>
      </c>
      <c r="J44" s="20">
        <v>2.3199999999999994</v>
      </c>
      <c r="K44" s="20">
        <v>0</v>
      </c>
      <c r="L44" s="20">
        <v>0</v>
      </c>
      <c r="M44" s="21"/>
    </row>
    <row r="45" spans="1:13" x14ac:dyDescent="0.25">
      <c r="A45" s="17" t="s">
        <v>54</v>
      </c>
      <c r="B45" s="18" t="s">
        <v>3</v>
      </c>
      <c r="C45" s="18">
        <v>3</v>
      </c>
      <c r="D45" s="18" t="s">
        <v>4</v>
      </c>
      <c r="E45" s="20">
        <v>3.8</v>
      </c>
      <c r="F45" s="20">
        <v>3.93</v>
      </c>
      <c r="G45" s="18" t="s">
        <v>98</v>
      </c>
      <c r="H45" s="18" t="s">
        <v>290</v>
      </c>
      <c r="I45" s="20">
        <v>0.13000000000000034</v>
      </c>
      <c r="J45" s="20">
        <v>0.26000000000000068</v>
      </c>
      <c r="K45" s="20">
        <v>0</v>
      </c>
      <c r="L45" s="20">
        <v>0</v>
      </c>
      <c r="M45" s="21"/>
    </row>
    <row r="46" spans="1:13" x14ac:dyDescent="0.25">
      <c r="A46" s="17" t="s">
        <v>54</v>
      </c>
      <c r="B46" s="18" t="s">
        <v>3</v>
      </c>
      <c r="C46" s="18">
        <v>3</v>
      </c>
      <c r="D46" s="18" t="s">
        <v>4</v>
      </c>
      <c r="E46" s="20">
        <v>3.8</v>
      </c>
      <c r="F46" s="20">
        <v>9.8699999999999992</v>
      </c>
      <c r="G46" s="18" t="s">
        <v>290</v>
      </c>
      <c r="H46" s="18" t="s">
        <v>291</v>
      </c>
      <c r="I46" s="20">
        <v>6.0699999999999994</v>
      </c>
      <c r="J46" s="20">
        <v>12.139999999999999</v>
      </c>
      <c r="K46" s="20">
        <v>0</v>
      </c>
      <c r="L46" s="20">
        <v>0</v>
      </c>
      <c r="M46" s="21"/>
    </row>
    <row r="47" spans="1:13" x14ac:dyDescent="0.25">
      <c r="A47" s="17" t="s">
        <v>54</v>
      </c>
      <c r="B47" s="18" t="s">
        <v>3</v>
      </c>
      <c r="C47" s="18">
        <v>3</v>
      </c>
      <c r="D47" s="18" t="s">
        <v>4</v>
      </c>
      <c r="E47" s="20">
        <v>13.54</v>
      </c>
      <c r="F47" s="20">
        <v>15.05</v>
      </c>
      <c r="G47" s="18" t="s">
        <v>291</v>
      </c>
      <c r="H47" s="18" t="s">
        <v>98</v>
      </c>
      <c r="I47" s="20">
        <v>1.51</v>
      </c>
      <c r="J47" s="20">
        <v>3.02</v>
      </c>
      <c r="K47" s="20">
        <v>0</v>
      </c>
      <c r="L47" s="20">
        <v>0</v>
      </c>
      <c r="M47" s="21"/>
    </row>
    <row r="48" spans="1:13" x14ac:dyDescent="0.25">
      <c r="A48" s="17" t="s">
        <v>54</v>
      </c>
      <c r="B48" s="18" t="s">
        <v>3</v>
      </c>
      <c r="C48" s="18">
        <v>3</v>
      </c>
      <c r="D48" s="18" t="s">
        <v>4</v>
      </c>
      <c r="E48" s="20">
        <v>15.05</v>
      </c>
      <c r="F48" s="20">
        <v>16.78</v>
      </c>
      <c r="G48" s="18" t="s">
        <v>98</v>
      </c>
      <c r="H48" s="18" t="s">
        <v>96</v>
      </c>
      <c r="I48" s="20">
        <v>1.73</v>
      </c>
      <c r="J48" s="20">
        <f>I48*2</f>
        <v>3.46</v>
      </c>
      <c r="K48" s="20">
        <v>0</v>
      </c>
      <c r="L48" s="20">
        <v>0</v>
      </c>
      <c r="M48" s="21"/>
    </row>
    <row r="49" spans="1:13" x14ac:dyDescent="0.25">
      <c r="A49" s="17" t="s">
        <v>54</v>
      </c>
      <c r="B49" s="18" t="s">
        <v>3</v>
      </c>
      <c r="C49" s="18">
        <v>3</v>
      </c>
      <c r="D49" s="18" t="s">
        <v>14</v>
      </c>
      <c r="E49" s="20">
        <v>16.78</v>
      </c>
      <c r="F49" s="20">
        <v>17.399999999999999</v>
      </c>
      <c r="G49" s="18" t="s">
        <v>96</v>
      </c>
      <c r="H49" s="18" t="s">
        <v>328</v>
      </c>
      <c r="I49" s="20">
        <v>0.62</v>
      </c>
      <c r="J49" s="20">
        <f t="shared" ref="J49:L50" si="0">I49</f>
        <v>0.62</v>
      </c>
      <c r="K49" s="20">
        <f t="shared" si="0"/>
        <v>0.62</v>
      </c>
      <c r="L49" s="20">
        <f t="shared" si="0"/>
        <v>0.62</v>
      </c>
      <c r="M49" s="21"/>
    </row>
    <row r="50" spans="1:13" x14ac:dyDescent="0.25">
      <c r="A50" s="17" t="s">
        <v>54</v>
      </c>
      <c r="B50" s="18" t="s">
        <v>3</v>
      </c>
      <c r="C50" s="18">
        <v>3</v>
      </c>
      <c r="D50" s="18" t="s">
        <v>15</v>
      </c>
      <c r="E50" s="20">
        <v>16.78</v>
      </c>
      <c r="F50" s="20">
        <v>17.399999999999999</v>
      </c>
      <c r="G50" s="18" t="s">
        <v>96</v>
      </c>
      <c r="H50" s="18" t="s">
        <v>328</v>
      </c>
      <c r="I50" s="20">
        <v>0.62</v>
      </c>
      <c r="J50" s="20">
        <f t="shared" si="0"/>
        <v>0.62</v>
      </c>
      <c r="K50" s="20">
        <f t="shared" si="0"/>
        <v>0.62</v>
      </c>
      <c r="L50" s="20">
        <f t="shared" si="0"/>
        <v>0.62</v>
      </c>
      <c r="M50" s="21"/>
    </row>
    <row r="51" spans="1:13" x14ac:dyDescent="0.25">
      <c r="A51" s="17" t="s">
        <v>54</v>
      </c>
      <c r="B51" s="18" t="s">
        <v>3</v>
      </c>
      <c r="C51" s="18">
        <v>3</v>
      </c>
      <c r="D51" s="18" t="s">
        <v>4</v>
      </c>
      <c r="E51" s="20">
        <v>17.399999999999999</v>
      </c>
      <c r="F51" s="20">
        <v>17.84</v>
      </c>
      <c r="G51" s="18" t="s">
        <v>328</v>
      </c>
      <c r="H51" s="18" t="s">
        <v>98</v>
      </c>
      <c r="I51" s="20">
        <v>0.44</v>
      </c>
      <c r="J51" s="20">
        <f>I51*2</f>
        <v>0.88</v>
      </c>
      <c r="K51" s="20">
        <v>0</v>
      </c>
      <c r="L51" s="20">
        <v>0</v>
      </c>
      <c r="M51" s="21"/>
    </row>
    <row r="52" spans="1:13" x14ac:dyDescent="0.25">
      <c r="A52" s="17" t="s">
        <v>54</v>
      </c>
      <c r="B52" s="18" t="s">
        <v>3</v>
      </c>
      <c r="C52" s="18">
        <v>3</v>
      </c>
      <c r="D52" s="18" t="s">
        <v>4</v>
      </c>
      <c r="E52" s="20">
        <v>17.84</v>
      </c>
      <c r="F52" s="20">
        <v>24.81</v>
      </c>
      <c r="G52" s="18" t="s">
        <v>98</v>
      </c>
      <c r="H52" s="18" t="s">
        <v>251</v>
      </c>
      <c r="I52" s="20">
        <v>6.97</v>
      </c>
      <c r="J52" s="20">
        <v>13.94</v>
      </c>
      <c r="K52" s="20">
        <v>0</v>
      </c>
      <c r="L52" s="20">
        <v>0</v>
      </c>
      <c r="M52" s="21"/>
    </row>
    <row r="53" spans="1:13" x14ac:dyDescent="0.25">
      <c r="A53" s="17" t="s">
        <v>54</v>
      </c>
      <c r="B53" s="18" t="s">
        <v>3</v>
      </c>
      <c r="C53" s="18">
        <v>18</v>
      </c>
      <c r="D53" s="18" t="s">
        <v>4</v>
      </c>
      <c r="E53" s="20">
        <v>9.9999999999999995E-8</v>
      </c>
      <c r="F53" s="20">
        <v>2.6</v>
      </c>
      <c r="G53" s="18" t="s">
        <v>100</v>
      </c>
      <c r="H53" s="18" t="s">
        <v>47</v>
      </c>
      <c r="I53" s="20">
        <v>2.5999999000000003</v>
      </c>
      <c r="J53" s="20">
        <v>5.1999998000000005</v>
      </c>
      <c r="K53" s="20">
        <v>0</v>
      </c>
      <c r="L53" s="20">
        <v>0</v>
      </c>
      <c r="M53" s="21" t="s">
        <v>293</v>
      </c>
    </row>
    <row r="54" spans="1:13" x14ac:dyDescent="0.25">
      <c r="A54" s="17" t="s">
        <v>54</v>
      </c>
      <c r="B54" s="18" t="s">
        <v>3</v>
      </c>
      <c r="C54" s="18">
        <v>18</v>
      </c>
      <c r="D54" s="18" t="s">
        <v>4</v>
      </c>
      <c r="E54" s="20">
        <v>2.6</v>
      </c>
      <c r="F54" s="20">
        <v>9.5299999999999994</v>
      </c>
      <c r="G54" s="18" t="s">
        <v>47</v>
      </c>
      <c r="H54" s="18" t="s">
        <v>291</v>
      </c>
      <c r="I54" s="20">
        <v>6.93</v>
      </c>
      <c r="J54" s="20">
        <v>13.86</v>
      </c>
      <c r="K54" s="20">
        <v>0</v>
      </c>
      <c r="L54" s="20">
        <v>0</v>
      </c>
      <c r="M54" s="21" t="s">
        <v>293</v>
      </c>
    </row>
    <row r="55" spans="1:13" x14ac:dyDescent="0.25">
      <c r="A55" s="17" t="s">
        <v>54</v>
      </c>
      <c r="B55" s="18" t="s">
        <v>6</v>
      </c>
      <c r="C55" s="18">
        <v>42</v>
      </c>
      <c r="D55" s="18" t="s">
        <v>4</v>
      </c>
      <c r="E55" s="20">
        <v>9.9999999999999995E-8</v>
      </c>
      <c r="F55" s="20">
        <v>1.89</v>
      </c>
      <c r="G55" s="18" t="s">
        <v>86</v>
      </c>
      <c r="H55" s="18" t="s">
        <v>98</v>
      </c>
      <c r="I55" s="20">
        <v>1.8899998999999998</v>
      </c>
      <c r="J55" s="20">
        <v>3.7799997999999997</v>
      </c>
      <c r="K55" s="20">
        <v>0</v>
      </c>
      <c r="L55" s="20">
        <v>0</v>
      </c>
      <c r="M55" s="21"/>
    </row>
    <row r="56" spans="1:13" x14ac:dyDescent="0.25">
      <c r="A56" s="17" t="s">
        <v>54</v>
      </c>
      <c r="B56" s="18" t="s">
        <v>6</v>
      </c>
      <c r="C56" s="18">
        <v>42</v>
      </c>
      <c r="D56" s="18" t="s">
        <v>4</v>
      </c>
      <c r="E56" s="20">
        <v>1.89</v>
      </c>
      <c r="F56" s="20">
        <v>2.88</v>
      </c>
      <c r="G56" s="18" t="s">
        <v>98</v>
      </c>
      <c r="H56" s="18" t="s">
        <v>96</v>
      </c>
      <c r="I56" s="20">
        <f>F56-E56</f>
        <v>0.99</v>
      </c>
      <c r="J56" s="20">
        <f>I56*2</f>
        <v>1.98</v>
      </c>
      <c r="K56" s="20">
        <v>0</v>
      </c>
      <c r="L56" s="20">
        <v>0</v>
      </c>
      <c r="M56" s="21"/>
    </row>
    <row r="57" spans="1:13" x14ac:dyDescent="0.25">
      <c r="A57" s="17" t="s">
        <v>54</v>
      </c>
      <c r="B57" s="18" t="s">
        <v>6</v>
      </c>
      <c r="C57" s="18">
        <v>42</v>
      </c>
      <c r="D57" s="18" t="s">
        <v>4</v>
      </c>
      <c r="E57" s="20">
        <v>7.14</v>
      </c>
      <c r="F57" s="20">
        <v>14.4</v>
      </c>
      <c r="G57" s="18" t="s">
        <v>55</v>
      </c>
      <c r="H57" s="18" t="s">
        <v>291</v>
      </c>
      <c r="I57" s="20">
        <v>7.2600000000000007</v>
      </c>
      <c r="J57" s="20">
        <v>14.52</v>
      </c>
      <c r="K57" s="20">
        <v>0</v>
      </c>
      <c r="L57" s="20">
        <v>0</v>
      </c>
      <c r="M57" s="21"/>
    </row>
    <row r="58" spans="1:13" x14ac:dyDescent="0.25">
      <c r="A58" s="17" t="s">
        <v>54</v>
      </c>
      <c r="B58" s="18" t="s">
        <v>6</v>
      </c>
      <c r="C58" s="18">
        <v>42</v>
      </c>
      <c r="D58" s="18" t="s">
        <v>4</v>
      </c>
      <c r="E58" s="20">
        <v>18.61</v>
      </c>
      <c r="F58" s="20">
        <v>19.579999999999998</v>
      </c>
      <c r="G58" s="18" t="s">
        <v>294</v>
      </c>
      <c r="H58" s="18" t="s">
        <v>98</v>
      </c>
      <c r="I58" s="20">
        <v>1.9399999999999977</v>
      </c>
      <c r="J58" s="20">
        <v>1.9399999999999977</v>
      </c>
      <c r="K58" s="20">
        <v>0</v>
      </c>
      <c r="L58" s="20">
        <v>1.7800000000000011</v>
      </c>
      <c r="M58" s="21"/>
    </row>
    <row r="59" spans="1:13" x14ac:dyDescent="0.25">
      <c r="A59" s="17" t="s">
        <v>54</v>
      </c>
      <c r="B59" s="18" t="s">
        <v>6</v>
      </c>
      <c r="C59" s="18">
        <v>42</v>
      </c>
      <c r="D59" s="18" t="s">
        <v>4</v>
      </c>
      <c r="E59" s="20">
        <v>19.579999999999998</v>
      </c>
      <c r="F59" s="20">
        <v>23.05</v>
      </c>
      <c r="G59" s="18" t="s">
        <v>98</v>
      </c>
      <c r="H59" s="18" t="s">
        <v>295</v>
      </c>
      <c r="I59" s="20">
        <v>6.9400000000000048</v>
      </c>
      <c r="J59" s="20">
        <v>6.94</v>
      </c>
      <c r="K59" s="20">
        <v>0</v>
      </c>
      <c r="L59" s="20">
        <v>0</v>
      </c>
      <c r="M59" s="21"/>
    </row>
    <row r="60" spans="1:13" x14ac:dyDescent="0.25">
      <c r="A60" s="28"/>
      <c r="B60" s="29"/>
      <c r="C60" s="29"/>
      <c r="D60" s="29"/>
      <c r="E60" s="29"/>
      <c r="F60" s="29"/>
      <c r="G60" s="71" t="s">
        <v>292</v>
      </c>
      <c r="H60" s="72"/>
      <c r="I60" s="27">
        <f>SUM(I43:I59)</f>
        <v>50.439999800000002</v>
      </c>
      <c r="J60" s="27">
        <f t="shared" ref="J60:L60" si="1">SUM(J43:J59)</f>
        <v>89.079999599999994</v>
      </c>
      <c r="K60" s="27">
        <f t="shared" si="1"/>
        <v>1.24</v>
      </c>
      <c r="L60" s="27">
        <f t="shared" si="1"/>
        <v>3.0200000000000014</v>
      </c>
      <c r="M60" s="21"/>
    </row>
    <row r="61" spans="1:13" x14ac:dyDescent="0.25">
      <c r="A61" s="42"/>
      <c r="B61" s="43"/>
      <c r="C61" s="43"/>
      <c r="D61" s="43"/>
      <c r="E61" s="43"/>
      <c r="F61" s="43"/>
      <c r="G61" s="26"/>
      <c r="H61" s="26"/>
      <c r="I61" s="44"/>
      <c r="J61" s="44"/>
      <c r="K61" s="44"/>
      <c r="L61" s="44"/>
      <c r="M61" s="45"/>
    </row>
    <row r="62" spans="1:13" ht="15.75" thickBot="1" x14ac:dyDescent="0.3">
      <c r="A62" s="1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0"/>
    </row>
  </sheetData>
  <mergeCells count="15">
    <mergeCell ref="G40:H40"/>
    <mergeCell ref="G60:H60"/>
    <mergeCell ref="I1:L1"/>
    <mergeCell ref="M1:M3"/>
    <mergeCell ref="A2:A3"/>
    <mergeCell ref="B2:B3"/>
    <mergeCell ref="C2:C3"/>
    <mergeCell ref="D2:D3"/>
    <mergeCell ref="E2:E3"/>
    <mergeCell ref="F2:F3"/>
    <mergeCell ref="G2:G3"/>
    <mergeCell ref="H2:H3"/>
    <mergeCell ref="A1:D1"/>
    <mergeCell ref="E1:F1"/>
    <mergeCell ref="G1:H1"/>
  </mergeCells>
  <conditionalFormatting sqref="I1">
    <cfRule type="containsText" dxfId="11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23AF3-C421-488C-B217-B7FF0E44B698}">
  <dimension ref="A1:N62"/>
  <sheetViews>
    <sheetView topLeftCell="A30" workbookViewId="0">
      <selection activeCell="I40" sqref="I40"/>
    </sheetView>
  </sheetViews>
  <sheetFormatPr defaultRowHeight="15" x14ac:dyDescent="0.25"/>
  <cols>
    <col min="7" max="7" width="25.5703125" customWidth="1"/>
    <col min="8" max="8" width="25.42578125" customWidth="1"/>
    <col min="13" max="13" width="120.7109375" customWidth="1"/>
  </cols>
  <sheetData>
    <row r="1" spans="1:14" x14ac:dyDescent="0.25">
      <c r="A1" s="62" t="s">
        <v>68</v>
      </c>
      <c r="B1" s="63"/>
      <c r="C1" s="63"/>
      <c r="D1" s="63"/>
      <c r="E1" s="64" t="s">
        <v>0</v>
      </c>
      <c r="F1" s="64"/>
      <c r="G1" s="63" t="s">
        <v>75</v>
      </c>
      <c r="H1" s="63"/>
      <c r="I1" s="63" t="s">
        <v>76</v>
      </c>
      <c r="J1" s="63"/>
      <c r="K1" s="63"/>
      <c r="L1" s="63"/>
      <c r="M1" s="69" t="s">
        <v>112</v>
      </c>
      <c r="N1" s="1"/>
    </row>
    <row r="2" spans="1:14" ht="30" x14ac:dyDescent="0.25">
      <c r="A2" s="65" t="s">
        <v>69</v>
      </c>
      <c r="B2" s="66" t="s">
        <v>70</v>
      </c>
      <c r="C2" s="66" t="s">
        <v>71</v>
      </c>
      <c r="D2" s="66" t="s">
        <v>72</v>
      </c>
      <c r="E2" s="67" t="s">
        <v>73</v>
      </c>
      <c r="F2" s="67" t="s">
        <v>74</v>
      </c>
      <c r="G2" s="66" t="s">
        <v>73</v>
      </c>
      <c r="H2" s="66" t="s">
        <v>74</v>
      </c>
      <c r="I2" s="16" t="s">
        <v>77</v>
      </c>
      <c r="J2" s="16" t="s">
        <v>78</v>
      </c>
      <c r="K2" s="16" t="s">
        <v>79</v>
      </c>
      <c r="L2" s="16" t="s">
        <v>80</v>
      </c>
      <c r="M2" s="70"/>
    </row>
    <row r="3" spans="1:14" x14ac:dyDescent="0.25">
      <c r="A3" s="65"/>
      <c r="B3" s="66"/>
      <c r="C3" s="66"/>
      <c r="D3" s="66"/>
      <c r="E3" s="67"/>
      <c r="F3" s="67"/>
      <c r="G3" s="66"/>
      <c r="H3" s="66"/>
      <c r="I3" s="16" t="s">
        <v>1</v>
      </c>
      <c r="J3" s="16" t="s">
        <v>1</v>
      </c>
      <c r="K3" s="16" t="s">
        <v>1</v>
      </c>
      <c r="L3" s="16" t="s">
        <v>1</v>
      </c>
      <c r="M3" s="70"/>
    </row>
    <row r="4" spans="1:14" x14ac:dyDescent="0.25">
      <c r="A4" s="17" t="s">
        <v>54</v>
      </c>
      <c r="B4" s="18" t="s">
        <v>3</v>
      </c>
      <c r="C4" s="18">
        <v>57</v>
      </c>
      <c r="D4" s="18" t="s">
        <v>4</v>
      </c>
      <c r="E4" s="20">
        <v>1.0000000000000001E-5</v>
      </c>
      <c r="F4" s="20">
        <v>10.89</v>
      </c>
      <c r="G4" s="18" t="s">
        <v>86</v>
      </c>
      <c r="H4" s="18" t="s">
        <v>291</v>
      </c>
      <c r="I4" s="20">
        <v>10.889990000000001</v>
      </c>
      <c r="J4" s="20">
        <v>21.78</v>
      </c>
      <c r="K4" s="20">
        <v>0</v>
      </c>
      <c r="L4" s="20">
        <v>0</v>
      </c>
      <c r="M4" s="21"/>
    </row>
    <row r="5" spans="1:14" x14ac:dyDescent="0.25">
      <c r="A5" s="17" t="s">
        <v>54</v>
      </c>
      <c r="B5" s="18" t="s">
        <v>18</v>
      </c>
      <c r="C5" s="18">
        <v>71</v>
      </c>
      <c r="D5" s="18" t="s">
        <v>14</v>
      </c>
      <c r="E5" s="20">
        <v>1E-8</v>
      </c>
      <c r="F5" s="20">
        <v>6.06</v>
      </c>
      <c r="G5" s="18" t="s">
        <v>86</v>
      </c>
      <c r="H5" s="18" t="s">
        <v>98</v>
      </c>
      <c r="I5" s="20">
        <v>0</v>
      </c>
      <c r="J5" s="20">
        <v>6.0599999899999997</v>
      </c>
      <c r="K5" s="20">
        <v>6.0599999899999997</v>
      </c>
      <c r="L5" s="20">
        <v>12.119999979999999</v>
      </c>
      <c r="M5" s="21"/>
    </row>
    <row r="6" spans="1:14" x14ac:dyDescent="0.25">
      <c r="A6" s="17" t="s">
        <v>54</v>
      </c>
      <c r="B6" s="18" t="s">
        <v>18</v>
      </c>
      <c r="C6" s="18">
        <v>71</v>
      </c>
      <c r="D6" s="18" t="s">
        <v>15</v>
      </c>
      <c r="E6" s="20">
        <v>1E-8</v>
      </c>
      <c r="F6" s="20">
        <v>6.06</v>
      </c>
      <c r="G6" s="18" t="s">
        <v>86</v>
      </c>
      <c r="H6" s="18" t="s">
        <v>98</v>
      </c>
      <c r="I6" s="20">
        <v>0</v>
      </c>
      <c r="J6" s="20">
        <v>6.06</v>
      </c>
      <c r="K6" s="20">
        <v>6.0599999899999997</v>
      </c>
      <c r="L6" s="20">
        <v>12.119999979999999</v>
      </c>
      <c r="M6" s="21"/>
    </row>
    <row r="7" spans="1:14" x14ac:dyDescent="0.25">
      <c r="A7" s="17" t="s">
        <v>54</v>
      </c>
      <c r="B7" s="18" t="s">
        <v>18</v>
      </c>
      <c r="C7" s="18">
        <v>71</v>
      </c>
      <c r="D7" s="18" t="s">
        <v>14</v>
      </c>
      <c r="E7" s="20">
        <v>1.73</v>
      </c>
      <c r="F7" s="20">
        <v>2.04</v>
      </c>
      <c r="G7" s="18" t="s">
        <v>47</v>
      </c>
      <c r="H7" s="18" t="s">
        <v>88</v>
      </c>
      <c r="I7" s="20">
        <v>0</v>
      </c>
      <c r="J7" s="20">
        <v>0.12</v>
      </c>
      <c r="K7" s="20">
        <v>0.12</v>
      </c>
      <c r="L7" s="20">
        <v>0</v>
      </c>
      <c r="M7" s="21" t="s">
        <v>296</v>
      </c>
    </row>
    <row r="8" spans="1:14" x14ac:dyDescent="0.25">
      <c r="A8" s="17" t="s">
        <v>54</v>
      </c>
      <c r="B8" s="18" t="s">
        <v>18</v>
      </c>
      <c r="C8" s="18">
        <v>71</v>
      </c>
      <c r="D8" s="18" t="s">
        <v>14</v>
      </c>
      <c r="E8" s="20">
        <v>1.73</v>
      </c>
      <c r="F8" s="20">
        <v>2.04</v>
      </c>
      <c r="G8" s="18" t="s">
        <v>47</v>
      </c>
      <c r="H8" s="18" t="s">
        <v>89</v>
      </c>
      <c r="I8" s="20">
        <v>0</v>
      </c>
      <c r="J8" s="20">
        <v>0.13</v>
      </c>
      <c r="K8" s="20">
        <v>0.13</v>
      </c>
      <c r="L8" s="20">
        <v>0</v>
      </c>
      <c r="M8" s="21" t="s">
        <v>298</v>
      </c>
    </row>
    <row r="9" spans="1:14" x14ac:dyDescent="0.25">
      <c r="A9" s="17" t="s">
        <v>54</v>
      </c>
      <c r="B9" s="18" t="s">
        <v>18</v>
      </c>
      <c r="C9" s="18">
        <v>71</v>
      </c>
      <c r="D9" s="18" t="s">
        <v>15</v>
      </c>
      <c r="E9" s="20">
        <v>1.73</v>
      </c>
      <c r="F9" s="20">
        <v>2.04</v>
      </c>
      <c r="G9" s="18" t="s">
        <v>47</v>
      </c>
      <c r="H9" s="18" t="s">
        <v>88</v>
      </c>
      <c r="I9" s="20">
        <v>0</v>
      </c>
      <c r="J9" s="20">
        <v>0.14000000000000001</v>
      </c>
      <c r="K9" s="20">
        <v>0.14000000000000001</v>
      </c>
      <c r="L9" s="20">
        <v>0</v>
      </c>
      <c r="M9" s="21" t="s">
        <v>297</v>
      </c>
    </row>
    <row r="10" spans="1:14" x14ac:dyDescent="0.25">
      <c r="A10" s="17" t="s">
        <v>54</v>
      </c>
      <c r="B10" s="18" t="s">
        <v>18</v>
      </c>
      <c r="C10" s="18">
        <v>71</v>
      </c>
      <c r="D10" s="18" t="s">
        <v>15</v>
      </c>
      <c r="E10" s="20">
        <v>1.73</v>
      </c>
      <c r="F10" s="20">
        <v>2.04</v>
      </c>
      <c r="G10" s="18" t="s">
        <v>47</v>
      </c>
      <c r="H10" s="18" t="s">
        <v>89</v>
      </c>
      <c r="I10" s="20">
        <v>0</v>
      </c>
      <c r="J10" s="20">
        <v>0.14000000000000001</v>
      </c>
      <c r="K10" s="20">
        <v>0.14000000000000001</v>
      </c>
      <c r="L10" s="20">
        <v>0</v>
      </c>
      <c r="M10" s="21" t="s">
        <v>299</v>
      </c>
    </row>
    <row r="11" spans="1:14" x14ac:dyDescent="0.25">
      <c r="A11" s="17" t="s">
        <v>54</v>
      </c>
      <c r="B11" s="18" t="s">
        <v>18</v>
      </c>
      <c r="C11" s="18">
        <v>71</v>
      </c>
      <c r="D11" s="18" t="s">
        <v>14</v>
      </c>
      <c r="E11" s="20">
        <v>6.06</v>
      </c>
      <c r="F11" s="20">
        <v>9.2100000000000009</v>
      </c>
      <c r="G11" s="18" t="s">
        <v>98</v>
      </c>
      <c r="H11" s="18" t="s">
        <v>98</v>
      </c>
      <c r="I11" s="20">
        <v>0</v>
      </c>
      <c r="J11" s="20">
        <f>F11-E11</f>
        <v>3.1500000000000012</v>
      </c>
      <c r="K11" s="20">
        <f>F11-E11</f>
        <v>3.1500000000000012</v>
      </c>
      <c r="L11" s="20">
        <f>J11*2</f>
        <v>6.3000000000000025</v>
      </c>
      <c r="M11" s="21"/>
    </row>
    <row r="12" spans="1:14" x14ac:dyDescent="0.25">
      <c r="A12" s="17" t="s">
        <v>54</v>
      </c>
      <c r="B12" s="18" t="s">
        <v>18</v>
      </c>
      <c r="C12" s="18">
        <v>71</v>
      </c>
      <c r="D12" s="18" t="s">
        <v>15</v>
      </c>
      <c r="E12" s="20">
        <v>6.06</v>
      </c>
      <c r="F12" s="20">
        <v>9.2100000000000009</v>
      </c>
      <c r="G12" s="18" t="s">
        <v>98</v>
      </c>
      <c r="H12" s="18" t="s">
        <v>98</v>
      </c>
      <c r="I12" s="20">
        <v>0</v>
      </c>
      <c r="J12" s="20">
        <f>F12-E12</f>
        <v>3.1500000000000012</v>
      </c>
      <c r="K12" s="20">
        <f>F12-E12</f>
        <v>3.1500000000000012</v>
      </c>
      <c r="L12" s="20">
        <f>J12*2</f>
        <v>6.3000000000000025</v>
      </c>
      <c r="M12" s="21"/>
    </row>
    <row r="13" spans="1:14" x14ac:dyDescent="0.25">
      <c r="A13" s="17" t="s">
        <v>54</v>
      </c>
      <c r="B13" s="18" t="s">
        <v>18</v>
      </c>
      <c r="C13" s="18">
        <v>71</v>
      </c>
      <c r="D13" s="18" t="s">
        <v>14</v>
      </c>
      <c r="E13" s="20">
        <v>9.2100000000000009</v>
      </c>
      <c r="F13" s="20">
        <v>15.79</v>
      </c>
      <c r="G13" s="18" t="s">
        <v>98</v>
      </c>
      <c r="H13" s="18" t="s">
        <v>98</v>
      </c>
      <c r="I13" s="20">
        <v>0</v>
      </c>
      <c r="J13" s="20">
        <v>6.58</v>
      </c>
      <c r="K13" s="20">
        <v>6.58</v>
      </c>
      <c r="L13" s="20">
        <v>13.16</v>
      </c>
      <c r="M13" s="21"/>
    </row>
    <row r="14" spans="1:14" x14ac:dyDescent="0.25">
      <c r="A14" s="17" t="s">
        <v>54</v>
      </c>
      <c r="B14" s="18" t="s">
        <v>18</v>
      </c>
      <c r="C14" s="18">
        <v>71</v>
      </c>
      <c r="D14" s="18" t="s">
        <v>15</v>
      </c>
      <c r="E14" s="20">
        <v>9.2100000000000009</v>
      </c>
      <c r="F14" s="20">
        <v>15.79</v>
      </c>
      <c r="G14" s="18" t="s">
        <v>98</v>
      </c>
      <c r="H14" s="18" t="s">
        <v>98</v>
      </c>
      <c r="I14" s="20">
        <v>0</v>
      </c>
      <c r="J14" s="20">
        <v>6.58</v>
      </c>
      <c r="K14" s="20">
        <v>6.58</v>
      </c>
      <c r="L14" s="20">
        <v>13.16</v>
      </c>
      <c r="M14" s="21"/>
    </row>
    <row r="15" spans="1:14" x14ac:dyDescent="0.25">
      <c r="A15" s="17" t="s">
        <v>54</v>
      </c>
      <c r="B15" s="18" t="s">
        <v>18</v>
      </c>
      <c r="C15" s="18">
        <v>76</v>
      </c>
      <c r="D15" s="18" t="s">
        <v>9</v>
      </c>
      <c r="E15" s="20">
        <v>0.53</v>
      </c>
      <c r="F15" s="20">
        <v>7.34</v>
      </c>
      <c r="G15" s="18" t="s">
        <v>302</v>
      </c>
      <c r="H15" s="18" t="s">
        <v>98</v>
      </c>
      <c r="I15" s="20">
        <v>0</v>
      </c>
      <c r="J15" s="20">
        <v>6.81</v>
      </c>
      <c r="K15" s="20">
        <v>6.81</v>
      </c>
      <c r="L15" s="20">
        <v>6.81</v>
      </c>
      <c r="M15" s="21"/>
    </row>
    <row r="16" spans="1:14" x14ac:dyDescent="0.25">
      <c r="A16" s="17" t="s">
        <v>54</v>
      </c>
      <c r="B16" s="18" t="s">
        <v>18</v>
      </c>
      <c r="C16" s="18">
        <v>76</v>
      </c>
      <c r="D16" s="18" t="s">
        <v>7</v>
      </c>
      <c r="E16" s="20">
        <v>0.74</v>
      </c>
      <c r="F16" s="20">
        <v>7.34</v>
      </c>
      <c r="G16" s="18" t="s">
        <v>115</v>
      </c>
      <c r="H16" s="18" t="s">
        <v>98</v>
      </c>
      <c r="I16" s="20">
        <v>0</v>
      </c>
      <c r="J16" s="20">
        <v>6.6</v>
      </c>
      <c r="K16" s="20">
        <v>6.6</v>
      </c>
      <c r="L16" s="20">
        <v>6.6</v>
      </c>
      <c r="M16" s="21"/>
    </row>
    <row r="17" spans="1:13" x14ac:dyDescent="0.25">
      <c r="A17" s="17" t="s">
        <v>54</v>
      </c>
      <c r="B17" s="18" t="s">
        <v>18</v>
      </c>
      <c r="C17" s="18">
        <v>76</v>
      </c>
      <c r="D17" s="18" t="s">
        <v>7</v>
      </c>
      <c r="E17" s="20">
        <v>1.89</v>
      </c>
      <c r="F17" s="20">
        <v>2.19</v>
      </c>
      <c r="G17" s="18" t="s">
        <v>11</v>
      </c>
      <c r="H17" s="18" t="s">
        <v>88</v>
      </c>
      <c r="I17" s="20">
        <v>0</v>
      </c>
      <c r="J17" s="20">
        <v>0.14000000000000001</v>
      </c>
      <c r="K17" s="20">
        <v>0.14000000000000001</v>
      </c>
      <c r="L17" s="20">
        <v>0.10999</v>
      </c>
      <c r="M17" s="21" t="s">
        <v>303</v>
      </c>
    </row>
    <row r="18" spans="1:13" x14ac:dyDescent="0.25">
      <c r="A18" s="17" t="s">
        <v>54</v>
      </c>
      <c r="B18" s="18" t="s">
        <v>18</v>
      </c>
      <c r="C18" s="18">
        <v>76</v>
      </c>
      <c r="D18" s="18" t="s">
        <v>7</v>
      </c>
      <c r="E18" s="20">
        <v>1.89</v>
      </c>
      <c r="F18" s="20">
        <v>2.19</v>
      </c>
      <c r="G18" s="18" t="s">
        <v>11</v>
      </c>
      <c r="H18" s="18" t="s">
        <v>89</v>
      </c>
      <c r="I18" s="20">
        <v>0</v>
      </c>
      <c r="J18" s="20">
        <v>0.1</v>
      </c>
      <c r="K18" s="20">
        <v>0.1</v>
      </c>
      <c r="L18" s="20">
        <v>4.999E-2</v>
      </c>
      <c r="M18" s="21" t="s">
        <v>305</v>
      </c>
    </row>
    <row r="19" spans="1:13" x14ac:dyDescent="0.25">
      <c r="A19" s="17" t="s">
        <v>54</v>
      </c>
      <c r="B19" s="18" t="s">
        <v>18</v>
      </c>
      <c r="C19" s="18">
        <v>76</v>
      </c>
      <c r="D19" s="18" t="s">
        <v>9</v>
      </c>
      <c r="E19" s="20">
        <v>1.89</v>
      </c>
      <c r="F19" s="20">
        <v>2.19</v>
      </c>
      <c r="G19" s="18" t="s">
        <v>11</v>
      </c>
      <c r="H19" s="18" t="s">
        <v>88</v>
      </c>
      <c r="I19" s="20">
        <v>0</v>
      </c>
      <c r="J19" s="20">
        <v>0.14000000000000001</v>
      </c>
      <c r="K19" s="20">
        <v>0.14000000000000001</v>
      </c>
      <c r="L19" s="20">
        <v>9.9990000000000009E-2</v>
      </c>
      <c r="M19" s="21" t="s">
        <v>304</v>
      </c>
    </row>
    <row r="20" spans="1:13" x14ac:dyDescent="0.25">
      <c r="A20" s="17" t="s">
        <v>54</v>
      </c>
      <c r="B20" s="18" t="s">
        <v>18</v>
      </c>
      <c r="C20" s="18">
        <v>76</v>
      </c>
      <c r="D20" s="18" t="s">
        <v>9</v>
      </c>
      <c r="E20" s="20">
        <v>1.89</v>
      </c>
      <c r="F20" s="20">
        <v>2.19</v>
      </c>
      <c r="G20" s="18" t="s">
        <v>11</v>
      </c>
      <c r="H20" s="18" t="s">
        <v>89</v>
      </c>
      <c r="I20" s="20">
        <v>0</v>
      </c>
      <c r="J20" s="20">
        <v>0.17</v>
      </c>
      <c r="K20" s="20">
        <v>0.17</v>
      </c>
      <c r="L20" s="20">
        <v>4.999E-2</v>
      </c>
      <c r="M20" s="21" t="s">
        <v>306</v>
      </c>
    </row>
    <row r="21" spans="1:13" x14ac:dyDescent="0.25">
      <c r="A21" s="17" t="s">
        <v>54</v>
      </c>
      <c r="B21" s="18" t="s">
        <v>18</v>
      </c>
      <c r="C21" s="18">
        <v>76</v>
      </c>
      <c r="D21" s="18" t="s">
        <v>9</v>
      </c>
      <c r="E21" s="20">
        <v>5.18</v>
      </c>
      <c r="F21" s="20">
        <v>5.46</v>
      </c>
      <c r="G21" s="18" t="s">
        <v>308</v>
      </c>
      <c r="H21" s="18"/>
      <c r="I21" s="20">
        <v>0</v>
      </c>
      <c r="J21" s="20">
        <v>0.67</v>
      </c>
      <c r="K21" s="20">
        <v>0.67</v>
      </c>
      <c r="L21" s="20">
        <v>4.999E-2</v>
      </c>
      <c r="M21" s="21" t="s">
        <v>307</v>
      </c>
    </row>
    <row r="22" spans="1:13" x14ac:dyDescent="0.25">
      <c r="A22" s="17" t="s">
        <v>54</v>
      </c>
      <c r="B22" s="18" t="s">
        <v>3</v>
      </c>
      <c r="C22" s="18">
        <v>83</v>
      </c>
      <c r="D22" s="18" t="s">
        <v>4</v>
      </c>
      <c r="E22" s="20">
        <v>9.9999999999999995E-7</v>
      </c>
      <c r="F22" s="20">
        <v>0.3</v>
      </c>
      <c r="G22" s="18" t="s">
        <v>86</v>
      </c>
      <c r="H22" s="18" t="s">
        <v>98</v>
      </c>
      <c r="I22" s="20">
        <v>0.29999900000000002</v>
      </c>
      <c r="J22" s="20">
        <v>0.6</v>
      </c>
      <c r="K22" s="20">
        <v>0</v>
      </c>
      <c r="L22" s="20">
        <v>0</v>
      </c>
      <c r="M22" s="21"/>
    </row>
    <row r="23" spans="1:13" x14ac:dyDescent="0.25">
      <c r="A23" s="17" t="s">
        <v>54</v>
      </c>
      <c r="B23" s="18" t="s">
        <v>3</v>
      </c>
      <c r="C23" s="18">
        <v>83</v>
      </c>
      <c r="D23" s="18" t="s">
        <v>4</v>
      </c>
      <c r="E23" s="20">
        <v>0.3</v>
      </c>
      <c r="F23" s="20">
        <v>0.42</v>
      </c>
      <c r="G23" s="18" t="s">
        <v>98</v>
      </c>
      <c r="H23" s="18" t="s">
        <v>309</v>
      </c>
      <c r="I23" s="20">
        <v>0.12</v>
      </c>
      <c r="J23" s="20">
        <v>0.24</v>
      </c>
      <c r="K23" s="20">
        <v>0</v>
      </c>
      <c r="L23" s="20">
        <v>0.05</v>
      </c>
      <c r="M23" s="21"/>
    </row>
    <row r="24" spans="1:13" x14ac:dyDescent="0.25">
      <c r="A24" s="17" t="s">
        <v>54</v>
      </c>
      <c r="B24" s="18" t="s">
        <v>3</v>
      </c>
      <c r="C24" s="18">
        <v>83</v>
      </c>
      <c r="D24" s="18" t="s">
        <v>4</v>
      </c>
      <c r="E24" s="20">
        <v>0.42</v>
      </c>
      <c r="F24" s="20">
        <v>0.98</v>
      </c>
      <c r="G24" s="18" t="s">
        <v>309</v>
      </c>
      <c r="H24" s="18" t="s">
        <v>310</v>
      </c>
      <c r="I24" s="20">
        <v>0.56000000000000005</v>
      </c>
      <c r="J24" s="20">
        <v>1.1200000000000001</v>
      </c>
      <c r="K24" s="20">
        <v>0</v>
      </c>
      <c r="L24" s="20">
        <v>0.66000000000000014</v>
      </c>
      <c r="M24" s="21"/>
    </row>
    <row r="25" spans="1:13" x14ac:dyDescent="0.25">
      <c r="A25" s="17" t="s">
        <v>54</v>
      </c>
      <c r="B25" s="18" t="s">
        <v>3</v>
      </c>
      <c r="C25" s="18">
        <v>83</v>
      </c>
      <c r="D25" s="18" t="s">
        <v>4</v>
      </c>
      <c r="E25" s="20">
        <v>2.39</v>
      </c>
      <c r="F25" s="20">
        <v>3.47</v>
      </c>
      <c r="G25" s="18" t="s">
        <v>311</v>
      </c>
      <c r="H25" s="18" t="s">
        <v>47</v>
      </c>
      <c r="I25" s="20">
        <v>1.08</v>
      </c>
      <c r="J25" s="20">
        <v>1.4</v>
      </c>
      <c r="K25" s="20">
        <v>0</v>
      </c>
      <c r="L25" s="20">
        <v>0</v>
      </c>
      <c r="M25" s="21"/>
    </row>
    <row r="26" spans="1:13" x14ac:dyDescent="0.25">
      <c r="A26" s="17" t="s">
        <v>54</v>
      </c>
      <c r="B26" s="18" t="s">
        <v>3</v>
      </c>
      <c r="C26" s="18">
        <v>83</v>
      </c>
      <c r="D26" s="18" t="s">
        <v>4</v>
      </c>
      <c r="E26" s="20">
        <v>3.47</v>
      </c>
      <c r="F26" s="20">
        <v>3.94</v>
      </c>
      <c r="G26" s="18" t="s">
        <v>47</v>
      </c>
      <c r="H26" s="18" t="s">
        <v>312</v>
      </c>
      <c r="I26" s="20">
        <v>0.46999999999999975</v>
      </c>
      <c r="J26" s="20">
        <v>0.22</v>
      </c>
      <c r="K26" s="20">
        <v>0</v>
      </c>
      <c r="L26" s="20">
        <v>0</v>
      </c>
      <c r="M26" s="21"/>
    </row>
    <row r="27" spans="1:13" x14ac:dyDescent="0.25">
      <c r="A27" s="17" t="s">
        <v>54</v>
      </c>
      <c r="B27" s="18" t="s">
        <v>3</v>
      </c>
      <c r="C27" s="18">
        <v>83</v>
      </c>
      <c r="D27" s="18" t="s">
        <v>4</v>
      </c>
      <c r="E27" s="20">
        <v>3.94</v>
      </c>
      <c r="F27" s="20">
        <v>15.05</v>
      </c>
      <c r="G27" s="18" t="s">
        <v>312</v>
      </c>
      <c r="H27" s="18" t="s">
        <v>100</v>
      </c>
      <c r="I27" s="20">
        <v>11.110000000000001</v>
      </c>
      <c r="J27" s="20">
        <v>22.22</v>
      </c>
      <c r="K27" s="20">
        <v>0</v>
      </c>
      <c r="L27" s="20">
        <v>0</v>
      </c>
      <c r="M27" s="21"/>
    </row>
    <row r="28" spans="1:13" x14ac:dyDescent="0.25">
      <c r="A28" s="17" t="s">
        <v>54</v>
      </c>
      <c r="B28" s="18" t="s">
        <v>3</v>
      </c>
      <c r="C28" s="18">
        <v>94</v>
      </c>
      <c r="D28" s="18" t="s">
        <v>4</v>
      </c>
      <c r="E28" s="20">
        <v>9.9999999999999995E-7</v>
      </c>
      <c r="F28" s="20">
        <v>1.1599999999999999</v>
      </c>
      <c r="G28" s="18" t="s">
        <v>86</v>
      </c>
      <c r="H28" s="18" t="s">
        <v>313</v>
      </c>
      <c r="I28" s="20">
        <v>1.159999</v>
      </c>
      <c r="J28" s="20">
        <v>2.3199999999999998</v>
      </c>
      <c r="K28" s="20">
        <v>0</v>
      </c>
      <c r="L28" s="20">
        <v>0</v>
      </c>
      <c r="M28" s="21"/>
    </row>
    <row r="29" spans="1:13" x14ac:dyDescent="0.25">
      <c r="A29" s="17" t="s">
        <v>54</v>
      </c>
      <c r="B29" s="18" t="s">
        <v>3</v>
      </c>
      <c r="C29" s="18">
        <v>94</v>
      </c>
      <c r="D29" s="18" t="s">
        <v>4</v>
      </c>
      <c r="E29" s="20">
        <v>10.345000000000001</v>
      </c>
      <c r="F29" s="20">
        <v>21.56</v>
      </c>
      <c r="G29" s="18" t="s">
        <v>42</v>
      </c>
      <c r="H29" s="18" t="s">
        <v>251</v>
      </c>
      <c r="I29" s="20">
        <v>11.214999999999998</v>
      </c>
      <c r="J29" s="20">
        <v>22.43</v>
      </c>
      <c r="K29" s="20">
        <v>0</v>
      </c>
      <c r="L29" s="20">
        <v>0</v>
      </c>
      <c r="M29" s="21"/>
    </row>
    <row r="30" spans="1:13" x14ac:dyDescent="0.25">
      <c r="A30" s="17" t="s">
        <v>54</v>
      </c>
      <c r="B30" s="18" t="s">
        <v>6</v>
      </c>
      <c r="C30" s="18">
        <v>224</v>
      </c>
      <c r="D30" s="18" t="s">
        <v>7</v>
      </c>
      <c r="E30" s="20">
        <v>15.58</v>
      </c>
      <c r="F30" s="20">
        <v>16.36</v>
      </c>
      <c r="G30" s="18" t="s">
        <v>317</v>
      </c>
      <c r="H30" s="18" t="s">
        <v>57</v>
      </c>
      <c r="I30" s="20">
        <v>0</v>
      </c>
      <c r="J30" s="20">
        <v>0.77999999999999936</v>
      </c>
      <c r="K30" s="20">
        <v>0.77999999999999936</v>
      </c>
      <c r="L30" s="20">
        <v>1.56</v>
      </c>
      <c r="M30" s="21"/>
    </row>
    <row r="31" spans="1:13" x14ac:dyDescent="0.25">
      <c r="A31" s="17" t="s">
        <v>54</v>
      </c>
      <c r="B31" s="18" t="s">
        <v>6</v>
      </c>
      <c r="C31" s="18">
        <v>224</v>
      </c>
      <c r="D31" s="18" t="s">
        <v>9</v>
      </c>
      <c r="E31" s="20">
        <v>15.46</v>
      </c>
      <c r="F31" s="20">
        <v>16.12</v>
      </c>
      <c r="G31" s="18" t="s">
        <v>317</v>
      </c>
      <c r="H31" s="18" t="s">
        <v>57</v>
      </c>
      <c r="I31" s="20">
        <v>0</v>
      </c>
      <c r="J31" s="20">
        <v>0.66</v>
      </c>
      <c r="K31" s="20">
        <v>0.66000000000000014</v>
      </c>
      <c r="L31" s="20">
        <v>1.3200000000000003</v>
      </c>
      <c r="M31" s="21"/>
    </row>
    <row r="32" spans="1:13" x14ac:dyDescent="0.25">
      <c r="A32" s="17" t="s">
        <v>54</v>
      </c>
      <c r="B32" s="18" t="s">
        <v>3</v>
      </c>
      <c r="C32" s="18">
        <v>252</v>
      </c>
      <c r="D32" s="18" t="s">
        <v>4</v>
      </c>
      <c r="E32" s="20">
        <v>0.94</v>
      </c>
      <c r="F32" s="20">
        <v>4.93</v>
      </c>
      <c r="G32" s="18" t="s">
        <v>49</v>
      </c>
      <c r="H32" s="18" t="s">
        <v>48</v>
      </c>
      <c r="I32" s="20">
        <v>3.9899999999999998</v>
      </c>
      <c r="J32" s="20">
        <v>7.98</v>
      </c>
      <c r="K32" s="20">
        <v>0</v>
      </c>
      <c r="L32" s="20">
        <v>0</v>
      </c>
      <c r="M32" s="21"/>
    </row>
    <row r="33" spans="1:13" x14ac:dyDescent="0.25">
      <c r="A33" s="17" t="s">
        <v>54</v>
      </c>
      <c r="B33" s="18" t="s">
        <v>3</v>
      </c>
      <c r="C33" s="18">
        <v>252</v>
      </c>
      <c r="D33" s="18" t="s">
        <v>4</v>
      </c>
      <c r="E33" s="20">
        <v>4.93</v>
      </c>
      <c r="F33" s="20">
        <v>7.8</v>
      </c>
      <c r="G33" s="18" t="s">
        <v>48</v>
      </c>
      <c r="H33" s="18" t="s">
        <v>251</v>
      </c>
      <c r="I33" s="20">
        <v>2.87</v>
      </c>
      <c r="J33" s="20">
        <v>5.74</v>
      </c>
      <c r="K33" s="20">
        <v>0</v>
      </c>
      <c r="L33" s="20">
        <v>0</v>
      </c>
      <c r="M33" s="21"/>
    </row>
    <row r="34" spans="1:13" x14ac:dyDescent="0.25">
      <c r="A34" s="17" t="s">
        <v>54</v>
      </c>
      <c r="B34" s="18" t="s">
        <v>3</v>
      </c>
      <c r="C34" s="18">
        <v>301</v>
      </c>
      <c r="D34" s="18" t="s">
        <v>4</v>
      </c>
      <c r="E34" s="20">
        <v>9.9999999999999995E-7</v>
      </c>
      <c r="F34" s="20">
        <v>6.91</v>
      </c>
      <c r="G34" s="18" t="s">
        <v>86</v>
      </c>
      <c r="H34" s="18" t="s">
        <v>314</v>
      </c>
      <c r="I34" s="20">
        <v>6.909999</v>
      </c>
      <c r="J34" s="20">
        <v>13.82</v>
      </c>
      <c r="K34" s="20">
        <v>0</v>
      </c>
      <c r="L34" s="20">
        <v>0</v>
      </c>
      <c r="M34" s="21"/>
    </row>
    <row r="35" spans="1:13" x14ac:dyDescent="0.25">
      <c r="A35" s="17" t="s">
        <v>54</v>
      </c>
      <c r="B35" s="18" t="s">
        <v>3</v>
      </c>
      <c r="C35" s="18">
        <v>301</v>
      </c>
      <c r="D35" s="18" t="s">
        <v>4</v>
      </c>
      <c r="E35" s="20">
        <v>8.3000000000000007</v>
      </c>
      <c r="F35" s="20">
        <v>10.17</v>
      </c>
      <c r="G35" s="18" t="s">
        <v>314</v>
      </c>
      <c r="H35" s="18" t="s">
        <v>100</v>
      </c>
      <c r="I35" s="20">
        <v>1.8699999999999992</v>
      </c>
      <c r="J35" s="20">
        <v>3.74</v>
      </c>
      <c r="K35" s="20">
        <v>0</v>
      </c>
      <c r="L35" s="20">
        <v>0</v>
      </c>
      <c r="M35" s="21"/>
    </row>
    <row r="36" spans="1:13" x14ac:dyDescent="0.25">
      <c r="A36" s="17" t="s">
        <v>54</v>
      </c>
      <c r="B36" s="18" t="s">
        <v>3</v>
      </c>
      <c r="C36" s="18">
        <v>421</v>
      </c>
      <c r="D36" s="18" t="s">
        <v>4</v>
      </c>
      <c r="E36" s="20">
        <v>1.0000000000000001E-5</v>
      </c>
      <c r="F36" s="20">
        <v>1.43</v>
      </c>
      <c r="G36" s="18" t="s">
        <v>44</v>
      </c>
      <c r="H36" s="18" t="s">
        <v>312</v>
      </c>
      <c r="I36" s="20">
        <v>1.4299899999999999</v>
      </c>
      <c r="J36" s="20">
        <v>2.8599799999999997</v>
      </c>
      <c r="K36" s="20">
        <v>0</v>
      </c>
      <c r="L36" s="20">
        <v>0</v>
      </c>
      <c r="M36" s="21"/>
    </row>
    <row r="37" spans="1:13" x14ac:dyDescent="0.25">
      <c r="A37" s="17" t="s">
        <v>54</v>
      </c>
      <c r="B37" s="18" t="s">
        <v>3</v>
      </c>
      <c r="C37" s="18">
        <v>421</v>
      </c>
      <c r="D37" s="18" t="s">
        <v>4</v>
      </c>
      <c r="E37" s="20">
        <v>1.43</v>
      </c>
      <c r="F37" s="20">
        <v>2.17</v>
      </c>
      <c r="G37" s="18" t="s">
        <v>312</v>
      </c>
      <c r="H37" s="18" t="s">
        <v>47</v>
      </c>
      <c r="I37" s="20">
        <v>0.74</v>
      </c>
      <c r="J37" s="20">
        <v>1.48</v>
      </c>
      <c r="K37" s="20">
        <v>0</v>
      </c>
      <c r="L37" s="20">
        <v>0</v>
      </c>
      <c r="M37" s="21"/>
    </row>
    <row r="38" spans="1:13" x14ac:dyDescent="0.25">
      <c r="A38" s="17" t="s">
        <v>54</v>
      </c>
      <c r="B38" s="18" t="s">
        <v>3</v>
      </c>
      <c r="C38" s="18">
        <v>421</v>
      </c>
      <c r="D38" s="18" t="s">
        <v>4</v>
      </c>
      <c r="E38" s="20">
        <v>2.17</v>
      </c>
      <c r="F38" s="20">
        <v>2.88</v>
      </c>
      <c r="G38" s="18" t="s">
        <v>47</v>
      </c>
      <c r="H38" s="18" t="s">
        <v>312</v>
      </c>
      <c r="I38" s="20">
        <v>0.71</v>
      </c>
      <c r="J38" s="20">
        <v>1.42</v>
      </c>
      <c r="K38" s="20">
        <v>0</v>
      </c>
      <c r="L38" s="20">
        <v>0</v>
      </c>
      <c r="M38" s="21"/>
    </row>
    <row r="39" spans="1:13" x14ac:dyDescent="0.25">
      <c r="A39" s="17" t="s">
        <v>54</v>
      </c>
      <c r="B39" s="18" t="s">
        <v>3</v>
      </c>
      <c r="C39" s="18">
        <v>421</v>
      </c>
      <c r="D39" s="18" t="s">
        <v>4</v>
      </c>
      <c r="E39" s="20">
        <v>2.88</v>
      </c>
      <c r="F39" s="20">
        <v>3.37</v>
      </c>
      <c r="G39" s="18" t="s">
        <v>312</v>
      </c>
      <c r="H39" s="18" t="s">
        <v>20</v>
      </c>
      <c r="I39" s="20">
        <v>0.49000000000000021</v>
      </c>
      <c r="J39" s="20">
        <v>0.98000000000000043</v>
      </c>
      <c r="K39" s="20">
        <v>0</v>
      </c>
      <c r="L39" s="20">
        <v>0</v>
      </c>
      <c r="M39" s="21"/>
    </row>
    <row r="40" spans="1:13" x14ac:dyDescent="0.25">
      <c r="A40" s="28"/>
      <c r="B40" s="29"/>
      <c r="C40" s="29"/>
      <c r="D40" s="29"/>
      <c r="E40" s="29"/>
      <c r="F40" s="29"/>
      <c r="G40" s="71" t="s">
        <v>292</v>
      </c>
      <c r="H40" s="72"/>
      <c r="I40" s="27">
        <f>SUM(I5:I39)</f>
        <v>45.024986999999996</v>
      </c>
      <c r="J40" s="27">
        <f t="shared" ref="J40:L40" si="0">SUM(J5:J39)</f>
        <v>136.74997998999999</v>
      </c>
      <c r="K40" s="27">
        <f t="shared" si="0"/>
        <v>48.179999980000019</v>
      </c>
      <c r="L40" s="27">
        <f t="shared" si="0"/>
        <v>80.519949959999991</v>
      </c>
      <c r="M40" s="21"/>
    </row>
    <row r="41" spans="1:13" x14ac:dyDescent="0.25">
      <c r="A41" s="28"/>
      <c r="B41" s="29"/>
      <c r="C41" s="29"/>
      <c r="D41" s="29"/>
      <c r="E41" s="29"/>
      <c r="F41" s="29"/>
      <c r="G41" s="29"/>
      <c r="H41" s="26" t="s">
        <v>316</v>
      </c>
      <c r="I41" s="27">
        <f>'642 - Sheet7'!I60+'642 - Sheet8'!I40</f>
        <v>95.464986799999991</v>
      </c>
      <c r="J41" s="27">
        <f>'642 - Sheet7'!J60+'642 - Sheet8'!J40</f>
        <v>225.82997958999999</v>
      </c>
      <c r="K41" s="27">
        <f>'642 - Sheet7'!K60+'642 - Sheet8'!K40</f>
        <v>49.419999980000021</v>
      </c>
      <c r="L41" s="27">
        <f>'642 - Sheet7'!L60+'642 - Sheet8'!L40</f>
        <v>83.539949959999987</v>
      </c>
      <c r="M41" s="21"/>
    </row>
    <row r="42" spans="1:13" x14ac:dyDescent="0.25">
      <c r="A42" s="42"/>
      <c r="B42" s="43"/>
      <c r="C42" s="43"/>
      <c r="D42" s="43"/>
      <c r="E42" s="43"/>
      <c r="F42" s="43"/>
      <c r="G42" s="29"/>
      <c r="H42" s="26"/>
      <c r="I42" s="44"/>
      <c r="J42" s="44"/>
      <c r="K42" s="44"/>
      <c r="L42" s="44"/>
      <c r="M42" s="45"/>
    </row>
    <row r="43" spans="1:13" x14ac:dyDescent="0.25">
      <c r="A43" s="17" t="s">
        <v>58</v>
      </c>
      <c r="B43" s="18" t="s">
        <v>3</v>
      </c>
      <c r="C43" s="18">
        <v>13</v>
      </c>
      <c r="D43" s="18" t="s">
        <v>4</v>
      </c>
      <c r="E43" s="20">
        <v>9.9999999999999995E-7</v>
      </c>
      <c r="F43" s="20">
        <v>4.26</v>
      </c>
      <c r="G43" s="18" t="s">
        <v>81</v>
      </c>
      <c r="H43" s="18" t="s">
        <v>319</v>
      </c>
      <c r="I43" s="20">
        <v>4.2599989999999996</v>
      </c>
      <c r="J43" s="20">
        <v>8.52</v>
      </c>
      <c r="K43" s="20">
        <v>0</v>
      </c>
      <c r="L43" s="20">
        <v>0</v>
      </c>
      <c r="M43" s="21"/>
    </row>
    <row r="44" spans="1:13" x14ac:dyDescent="0.25">
      <c r="A44" s="17" t="s">
        <v>58</v>
      </c>
      <c r="B44" s="18" t="s">
        <v>3</v>
      </c>
      <c r="C44" s="18">
        <v>13</v>
      </c>
      <c r="D44" s="18" t="s">
        <v>4</v>
      </c>
      <c r="E44" s="20">
        <v>4.26</v>
      </c>
      <c r="F44" s="20">
        <v>4.5999999999999996</v>
      </c>
      <c r="G44" s="18" t="s">
        <v>319</v>
      </c>
      <c r="H44" s="18" t="s">
        <v>98</v>
      </c>
      <c r="I44" s="20">
        <v>0.33999999999999986</v>
      </c>
      <c r="J44" s="20">
        <v>0.68</v>
      </c>
      <c r="K44" s="20">
        <v>0</v>
      </c>
      <c r="L44" s="20">
        <v>0</v>
      </c>
      <c r="M44" s="21"/>
    </row>
    <row r="45" spans="1:13" x14ac:dyDescent="0.25">
      <c r="A45" s="17" t="s">
        <v>58</v>
      </c>
      <c r="B45" s="18" t="s">
        <v>3</v>
      </c>
      <c r="C45" s="18">
        <v>13</v>
      </c>
      <c r="D45" s="18" t="s">
        <v>4</v>
      </c>
      <c r="E45" s="20">
        <v>4.5999999999999996</v>
      </c>
      <c r="F45" s="20">
        <v>5.61</v>
      </c>
      <c r="G45" s="18" t="s">
        <v>98</v>
      </c>
      <c r="H45" s="18" t="s">
        <v>319</v>
      </c>
      <c r="I45" s="20">
        <v>1.0100000000000007</v>
      </c>
      <c r="J45" s="20">
        <v>2.02</v>
      </c>
      <c r="K45" s="20">
        <v>0</v>
      </c>
      <c r="L45" s="20">
        <v>0</v>
      </c>
      <c r="M45" s="21"/>
    </row>
    <row r="46" spans="1:13" x14ac:dyDescent="0.25">
      <c r="A46" s="17" t="s">
        <v>58</v>
      </c>
      <c r="B46" s="18" t="s">
        <v>3</v>
      </c>
      <c r="C46" s="18">
        <v>13</v>
      </c>
      <c r="D46" s="18" t="s">
        <v>4</v>
      </c>
      <c r="E46" s="20">
        <v>5.61</v>
      </c>
      <c r="F46" s="20">
        <v>7.25</v>
      </c>
      <c r="G46" s="18" t="s">
        <v>319</v>
      </c>
      <c r="H46" s="18" t="s">
        <v>96</v>
      </c>
      <c r="I46" s="20">
        <v>1.6399999999999997</v>
      </c>
      <c r="J46" s="20">
        <v>3.28</v>
      </c>
      <c r="K46" s="20">
        <v>0</v>
      </c>
      <c r="L46" s="20">
        <v>0</v>
      </c>
      <c r="M46" s="21"/>
    </row>
    <row r="47" spans="1:13" x14ac:dyDescent="0.25">
      <c r="A47" s="17" t="s">
        <v>58</v>
      </c>
      <c r="B47" s="18" t="s">
        <v>3</v>
      </c>
      <c r="C47" s="18">
        <v>13</v>
      </c>
      <c r="D47" s="18" t="s">
        <v>14</v>
      </c>
      <c r="E47" s="20">
        <v>7.25</v>
      </c>
      <c r="F47" s="20">
        <v>11.01</v>
      </c>
      <c r="G47" s="18" t="s">
        <v>96</v>
      </c>
      <c r="H47" s="18" t="s">
        <v>321</v>
      </c>
      <c r="I47" s="20">
        <v>0</v>
      </c>
      <c r="J47" s="20">
        <v>3.76</v>
      </c>
      <c r="K47" s="20">
        <v>3.76</v>
      </c>
      <c r="L47" s="20">
        <v>3.76</v>
      </c>
      <c r="M47" s="21" t="s">
        <v>320</v>
      </c>
    </row>
    <row r="48" spans="1:13" x14ac:dyDescent="0.25">
      <c r="A48" s="17" t="s">
        <v>58</v>
      </c>
      <c r="B48" s="18" t="s">
        <v>3</v>
      </c>
      <c r="C48" s="18">
        <v>13</v>
      </c>
      <c r="D48" s="18" t="s">
        <v>15</v>
      </c>
      <c r="E48" s="20">
        <v>7.25</v>
      </c>
      <c r="F48" s="20">
        <v>11.01</v>
      </c>
      <c r="G48" s="18" t="s">
        <v>96</v>
      </c>
      <c r="H48" s="18" t="s">
        <v>321</v>
      </c>
      <c r="I48" s="20">
        <v>0</v>
      </c>
      <c r="J48" s="20">
        <v>3.76</v>
      </c>
      <c r="K48" s="20">
        <v>3.76</v>
      </c>
      <c r="L48" s="20">
        <v>3.76</v>
      </c>
      <c r="M48" s="21" t="s">
        <v>320</v>
      </c>
    </row>
    <row r="49" spans="1:13" x14ac:dyDescent="0.25">
      <c r="A49" s="17" t="s">
        <v>58</v>
      </c>
      <c r="B49" s="18" t="s">
        <v>3</v>
      </c>
      <c r="C49" s="18">
        <v>13</v>
      </c>
      <c r="D49" s="18" t="s">
        <v>4</v>
      </c>
      <c r="E49" s="20">
        <v>21.55</v>
      </c>
      <c r="F49" s="20">
        <v>22.4</v>
      </c>
      <c r="G49" s="18" t="s">
        <v>322</v>
      </c>
      <c r="H49" s="18" t="s">
        <v>323</v>
      </c>
      <c r="I49" s="20">
        <v>0.84999999999999787</v>
      </c>
      <c r="J49" s="20">
        <v>1.6999999999999957</v>
      </c>
      <c r="K49" s="20">
        <v>0</v>
      </c>
      <c r="L49" s="20">
        <v>0</v>
      </c>
      <c r="M49" s="21"/>
    </row>
    <row r="50" spans="1:13" x14ac:dyDescent="0.25">
      <c r="A50" s="17" t="s">
        <v>58</v>
      </c>
      <c r="B50" s="18" t="s">
        <v>6</v>
      </c>
      <c r="C50" s="18">
        <v>30</v>
      </c>
      <c r="D50" s="18" t="s">
        <v>7</v>
      </c>
      <c r="E50" s="20">
        <v>4.07</v>
      </c>
      <c r="F50" s="20">
        <v>7.05</v>
      </c>
      <c r="G50" s="18" t="s">
        <v>98</v>
      </c>
      <c r="H50" s="18" t="s">
        <v>324</v>
      </c>
      <c r="I50" s="20">
        <v>0</v>
      </c>
      <c r="J50" s="20">
        <v>2.98</v>
      </c>
      <c r="K50" s="20">
        <v>2.98</v>
      </c>
      <c r="L50" s="20">
        <v>2.98</v>
      </c>
      <c r="M50" s="21"/>
    </row>
    <row r="51" spans="1:13" x14ac:dyDescent="0.25">
      <c r="A51" s="17" t="s">
        <v>58</v>
      </c>
      <c r="B51" s="18" t="s">
        <v>6</v>
      </c>
      <c r="C51" s="18">
        <v>30</v>
      </c>
      <c r="D51" s="18" t="s">
        <v>9</v>
      </c>
      <c r="E51" s="20">
        <v>4.07</v>
      </c>
      <c r="F51" s="20">
        <v>7.05</v>
      </c>
      <c r="G51" s="18" t="s">
        <v>98</v>
      </c>
      <c r="H51" s="18" t="s">
        <v>324</v>
      </c>
      <c r="I51" s="20">
        <v>0</v>
      </c>
      <c r="J51" s="20">
        <v>2.98</v>
      </c>
      <c r="K51" s="20">
        <v>2.98</v>
      </c>
      <c r="L51" s="20">
        <v>2.98</v>
      </c>
      <c r="M51" s="21"/>
    </row>
    <row r="52" spans="1:13" x14ac:dyDescent="0.25">
      <c r="A52" s="17" t="s">
        <v>58</v>
      </c>
      <c r="B52" s="18" t="s">
        <v>3</v>
      </c>
      <c r="C52" s="18">
        <v>39</v>
      </c>
      <c r="D52" s="18" t="s">
        <v>4</v>
      </c>
      <c r="E52" s="20">
        <v>1.1399999999999999</v>
      </c>
      <c r="F52" s="20">
        <v>1.86</v>
      </c>
      <c r="G52" s="18" t="s">
        <v>28</v>
      </c>
      <c r="H52" s="18" t="s">
        <v>325</v>
      </c>
      <c r="I52" s="20">
        <v>0.7200000000000002</v>
      </c>
      <c r="J52" s="20">
        <v>1.44</v>
      </c>
      <c r="K52" s="20">
        <v>0</v>
      </c>
      <c r="L52" s="20">
        <v>0</v>
      </c>
      <c r="M52" s="21"/>
    </row>
    <row r="53" spans="1:13" x14ac:dyDescent="0.25">
      <c r="A53" s="17" t="s">
        <v>58</v>
      </c>
      <c r="B53" s="18" t="s">
        <v>3</v>
      </c>
      <c r="C53" s="18">
        <v>39</v>
      </c>
      <c r="D53" s="18" t="s">
        <v>4</v>
      </c>
      <c r="E53" s="20">
        <v>5.45</v>
      </c>
      <c r="F53" s="20">
        <v>5.86</v>
      </c>
      <c r="G53" s="18" t="s">
        <v>325</v>
      </c>
      <c r="H53" s="18" t="s">
        <v>326</v>
      </c>
      <c r="I53" s="20">
        <v>0.82000000000000028</v>
      </c>
      <c r="J53" s="20">
        <v>0.82</v>
      </c>
      <c r="K53" s="20">
        <v>0</v>
      </c>
      <c r="L53" s="20">
        <v>0.82</v>
      </c>
      <c r="M53" s="21"/>
    </row>
    <row r="54" spans="1:13" x14ac:dyDescent="0.25">
      <c r="A54" s="17" t="s">
        <v>58</v>
      </c>
      <c r="B54" s="18" t="s">
        <v>3</v>
      </c>
      <c r="C54" s="18">
        <v>39</v>
      </c>
      <c r="D54" s="18" t="s">
        <v>4</v>
      </c>
      <c r="E54" s="20">
        <v>5.86</v>
      </c>
      <c r="F54" s="20">
        <v>10.220000000000001</v>
      </c>
      <c r="G54" s="18" t="s">
        <v>326</v>
      </c>
      <c r="H54" s="18" t="s">
        <v>327</v>
      </c>
      <c r="I54" s="20">
        <v>8.7200000000000006</v>
      </c>
      <c r="J54" s="20">
        <v>8.7200000000000006</v>
      </c>
      <c r="K54" s="20">
        <v>0</v>
      </c>
      <c r="L54" s="20">
        <v>8.7200000000000006</v>
      </c>
      <c r="M54" s="21"/>
    </row>
    <row r="55" spans="1:13" x14ac:dyDescent="0.25">
      <c r="A55" s="17" t="s">
        <v>58</v>
      </c>
      <c r="B55" s="18" t="s">
        <v>3</v>
      </c>
      <c r="C55" s="18">
        <v>39</v>
      </c>
      <c r="D55" s="18" t="s">
        <v>4</v>
      </c>
      <c r="E55" s="20">
        <v>10.220000000000001</v>
      </c>
      <c r="F55" s="20">
        <v>10.89</v>
      </c>
      <c r="G55" s="18" t="s">
        <v>327</v>
      </c>
      <c r="H55" s="18" t="s">
        <v>96</v>
      </c>
      <c r="I55" s="20">
        <v>0.66999999999999993</v>
      </c>
      <c r="J55" s="20">
        <v>1.34</v>
      </c>
      <c r="K55" s="20">
        <v>0</v>
      </c>
      <c r="L55" s="20">
        <v>1.34</v>
      </c>
      <c r="M55" s="21"/>
    </row>
    <row r="56" spans="1:13" x14ac:dyDescent="0.25">
      <c r="A56" s="17" t="s">
        <v>58</v>
      </c>
      <c r="B56" s="18" t="s">
        <v>3</v>
      </c>
      <c r="C56" s="18">
        <v>39</v>
      </c>
      <c r="D56" s="18" t="s">
        <v>7</v>
      </c>
      <c r="E56" s="20">
        <v>10.89</v>
      </c>
      <c r="F56" s="20">
        <v>11.11</v>
      </c>
      <c r="G56" s="18" t="s">
        <v>96</v>
      </c>
      <c r="H56" s="18" t="s">
        <v>328</v>
      </c>
      <c r="I56" s="20">
        <v>0</v>
      </c>
      <c r="J56" s="20">
        <v>0.22</v>
      </c>
      <c r="K56" s="20">
        <v>0.22</v>
      </c>
      <c r="L56" s="20">
        <v>0.22</v>
      </c>
      <c r="M56" s="21"/>
    </row>
    <row r="57" spans="1:13" x14ac:dyDescent="0.25">
      <c r="A57" s="17" t="s">
        <v>58</v>
      </c>
      <c r="B57" s="18" t="s">
        <v>3</v>
      </c>
      <c r="C57" s="18">
        <v>39</v>
      </c>
      <c r="D57" s="18" t="s">
        <v>9</v>
      </c>
      <c r="E57" s="20">
        <v>10.89</v>
      </c>
      <c r="F57" s="20">
        <v>11.11</v>
      </c>
      <c r="G57" s="18" t="s">
        <v>96</v>
      </c>
      <c r="H57" s="18" t="s">
        <v>329</v>
      </c>
      <c r="I57" s="20">
        <v>0</v>
      </c>
      <c r="J57" s="20">
        <v>0.22</v>
      </c>
      <c r="K57" s="20">
        <v>0.22</v>
      </c>
      <c r="L57" s="20">
        <v>0.22</v>
      </c>
      <c r="M57" s="21"/>
    </row>
    <row r="58" spans="1:13" x14ac:dyDescent="0.25">
      <c r="A58" s="17" t="s">
        <v>58</v>
      </c>
      <c r="B58" s="18" t="s">
        <v>3</v>
      </c>
      <c r="C58" s="18">
        <v>39</v>
      </c>
      <c r="D58" s="18" t="s">
        <v>4</v>
      </c>
      <c r="E58" s="20">
        <v>11.11</v>
      </c>
      <c r="F58" s="20">
        <v>11.74</v>
      </c>
      <c r="G58" s="18" t="s">
        <v>329</v>
      </c>
      <c r="H58" s="18" t="s">
        <v>332</v>
      </c>
      <c r="I58" s="20">
        <v>0.63000000000000078</v>
      </c>
      <c r="J58" s="20">
        <v>1.26</v>
      </c>
      <c r="K58" s="20">
        <v>0</v>
      </c>
      <c r="L58" s="20">
        <v>1.26</v>
      </c>
      <c r="M58" s="21"/>
    </row>
    <row r="59" spans="1:13" x14ac:dyDescent="0.25">
      <c r="A59" s="17" t="s">
        <v>58</v>
      </c>
      <c r="B59" s="18" t="s">
        <v>3</v>
      </c>
      <c r="C59" s="18">
        <v>39</v>
      </c>
      <c r="D59" s="18" t="s">
        <v>4</v>
      </c>
      <c r="E59" s="20">
        <v>11.74</v>
      </c>
      <c r="F59" s="20">
        <v>12.631</v>
      </c>
      <c r="G59" s="18" t="s">
        <v>332</v>
      </c>
      <c r="H59" s="18" t="s">
        <v>333</v>
      </c>
      <c r="I59" s="20">
        <v>1.782</v>
      </c>
      <c r="J59" s="20">
        <v>1.78</v>
      </c>
      <c r="K59" s="20">
        <v>0</v>
      </c>
      <c r="L59" s="20">
        <v>1.78</v>
      </c>
      <c r="M59" s="21" t="s">
        <v>330</v>
      </c>
    </row>
    <row r="60" spans="1:13" x14ac:dyDescent="0.25">
      <c r="A60" s="17" t="s">
        <v>58</v>
      </c>
      <c r="B60" s="18" t="s">
        <v>3</v>
      </c>
      <c r="C60" s="18">
        <v>39</v>
      </c>
      <c r="D60" s="18" t="s">
        <v>4</v>
      </c>
      <c r="E60" s="20">
        <v>16.72</v>
      </c>
      <c r="F60" s="20">
        <v>18.95</v>
      </c>
      <c r="G60" s="18" t="s">
        <v>334</v>
      </c>
      <c r="H60" s="18" t="s">
        <v>478</v>
      </c>
      <c r="I60" s="20">
        <v>2.2300000000000004</v>
      </c>
      <c r="J60" s="20">
        <v>4.46</v>
      </c>
      <c r="K60" s="20">
        <v>0</v>
      </c>
      <c r="L60" s="20">
        <v>0.05</v>
      </c>
      <c r="M60" s="21" t="s">
        <v>331</v>
      </c>
    </row>
    <row r="61" spans="1:13" x14ac:dyDescent="0.25">
      <c r="A61" s="42"/>
      <c r="B61" s="43"/>
      <c r="C61" s="43"/>
      <c r="D61" s="43"/>
      <c r="E61" s="43"/>
      <c r="F61" s="43"/>
      <c r="G61" s="71" t="s">
        <v>346</v>
      </c>
      <c r="H61" s="72"/>
      <c r="I61" s="27">
        <f>SUM(I43:I60)</f>
        <v>23.671999</v>
      </c>
      <c r="J61" s="27">
        <f t="shared" ref="J61:L61" si="1">SUM(J43:J60)</f>
        <v>49.94</v>
      </c>
      <c r="K61" s="27">
        <f t="shared" si="1"/>
        <v>13.920000000000002</v>
      </c>
      <c r="L61" s="27">
        <f t="shared" si="1"/>
        <v>27.890000000000004</v>
      </c>
      <c r="M61" s="45"/>
    </row>
    <row r="62" spans="1:13" ht="15.75" thickBot="1" x14ac:dyDescent="0.3">
      <c r="A62" s="1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0"/>
    </row>
  </sheetData>
  <mergeCells count="15">
    <mergeCell ref="G61:H61"/>
    <mergeCell ref="G40:H40"/>
    <mergeCell ref="I1:L1"/>
    <mergeCell ref="M1:M3"/>
    <mergeCell ref="A2:A3"/>
    <mergeCell ref="B2:B3"/>
    <mergeCell ref="C2:C3"/>
    <mergeCell ref="D2:D3"/>
    <mergeCell ref="E2:E3"/>
    <mergeCell ref="F2:F3"/>
    <mergeCell ref="G2:G3"/>
    <mergeCell ref="H2:H3"/>
    <mergeCell ref="A1:D1"/>
    <mergeCell ref="E1:F1"/>
    <mergeCell ref="G1:H1"/>
  </mergeCells>
  <conditionalFormatting sqref="I1">
    <cfRule type="containsText" dxfId="10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63281-226A-451F-A5C9-61ECE0DE30AA}">
  <dimension ref="A1:N78"/>
  <sheetViews>
    <sheetView topLeftCell="A33" workbookViewId="0">
      <selection activeCell="G57" sqref="G57"/>
    </sheetView>
  </sheetViews>
  <sheetFormatPr defaultRowHeight="15" x14ac:dyDescent="0.25"/>
  <cols>
    <col min="7" max="7" width="25.5703125" customWidth="1"/>
    <col min="8" max="8" width="25.42578125" customWidth="1"/>
    <col min="13" max="13" width="120.7109375" customWidth="1"/>
  </cols>
  <sheetData>
    <row r="1" spans="1:14" x14ac:dyDescent="0.25">
      <c r="A1" s="62" t="s">
        <v>68</v>
      </c>
      <c r="B1" s="63"/>
      <c r="C1" s="63"/>
      <c r="D1" s="63"/>
      <c r="E1" s="64" t="s">
        <v>0</v>
      </c>
      <c r="F1" s="64"/>
      <c r="G1" s="63" t="s">
        <v>75</v>
      </c>
      <c r="H1" s="63"/>
      <c r="I1" s="63" t="s">
        <v>76</v>
      </c>
      <c r="J1" s="63"/>
      <c r="K1" s="63"/>
      <c r="L1" s="63"/>
      <c r="M1" s="69" t="s">
        <v>112</v>
      </c>
      <c r="N1" s="1"/>
    </row>
    <row r="2" spans="1:14" ht="30" x14ac:dyDescent="0.25">
      <c r="A2" s="65" t="s">
        <v>69</v>
      </c>
      <c r="B2" s="66" t="s">
        <v>70</v>
      </c>
      <c r="C2" s="66" t="s">
        <v>71</v>
      </c>
      <c r="D2" s="66" t="s">
        <v>72</v>
      </c>
      <c r="E2" s="67" t="s">
        <v>73</v>
      </c>
      <c r="F2" s="67" t="s">
        <v>74</v>
      </c>
      <c r="G2" s="66" t="s">
        <v>73</v>
      </c>
      <c r="H2" s="66" t="s">
        <v>74</v>
      </c>
      <c r="I2" s="16" t="s">
        <v>77</v>
      </c>
      <c r="J2" s="16" t="s">
        <v>78</v>
      </c>
      <c r="K2" s="16" t="s">
        <v>79</v>
      </c>
      <c r="L2" s="16" t="s">
        <v>80</v>
      </c>
      <c r="M2" s="70"/>
    </row>
    <row r="3" spans="1:14" x14ac:dyDescent="0.25">
      <c r="A3" s="65"/>
      <c r="B3" s="66"/>
      <c r="C3" s="66"/>
      <c r="D3" s="66"/>
      <c r="E3" s="67"/>
      <c r="F3" s="67"/>
      <c r="G3" s="66"/>
      <c r="H3" s="66"/>
      <c r="I3" s="16" t="s">
        <v>1</v>
      </c>
      <c r="J3" s="16" t="s">
        <v>1</v>
      </c>
      <c r="K3" s="16" t="s">
        <v>1</v>
      </c>
      <c r="L3" s="16" t="s">
        <v>1</v>
      </c>
      <c r="M3" s="70"/>
    </row>
    <row r="4" spans="1:14" x14ac:dyDescent="0.25">
      <c r="A4" s="17" t="s">
        <v>58</v>
      </c>
      <c r="B4" s="18" t="s">
        <v>3</v>
      </c>
      <c r="C4" s="18">
        <v>39</v>
      </c>
      <c r="D4" s="18" t="s">
        <v>4</v>
      </c>
      <c r="E4" s="20">
        <v>22.82</v>
      </c>
      <c r="F4" s="20">
        <v>24.92</v>
      </c>
      <c r="G4" s="18" t="s">
        <v>335</v>
      </c>
      <c r="H4" s="18" t="s">
        <v>12</v>
      </c>
      <c r="I4" s="20">
        <f>F4-E4</f>
        <v>2.1000000000000014</v>
      </c>
      <c r="J4" s="20">
        <f>I4*2</f>
        <v>4.2000000000000028</v>
      </c>
      <c r="K4" s="20">
        <v>0</v>
      </c>
      <c r="L4" s="20">
        <v>0</v>
      </c>
      <c r="M4" s="21"/>
    </row>
    <row r="5" spans="1:14" x14ac:dyDescent="0.25">
      <c r="A5" s="17" t="s">
        <v>58</v>
      </c>
      <c r="B5" s="18" t="s">
        <v>3</v>
      </c>
      <c r="C5" s="18">
        <v>39</v>
      </c>
      <c r="D5" s="18" t="s">
        <v>4</v>
      </c>
      <c r="E5" s="20">
        <v>24.92</v>
      </c>
      <c r="F5" s="20">
        <v>27.37</v>
      </c>
      <c r="G5" s="18" t="s">
        <v>12</v>
      </c>
      <c r="H5" s="18" t="s">
        <v>192</v>
      </c>
      <c r="I5" s="20">
        <v>2.4499999999999993</v>
      </c>
      <c r="J5" s="20">
        <v>4.9000000000000004</v>
      </c>
      <c r="K5" s="20">
        <v>0</v>
      </c>
      <c r="L5" s="20">
        <v>0</v>
      </c>
      <c r="M5" s="21"/>
    </row>
    <row r="6" spans="1:14" x14ac:dyDescent="0.25">
      <c r="A6" s="17" t="s">
        <v>58</v>
      </c>
      <c r="B6" s="18" t="s">
        <v>6</v>
      </c>
      <c r="C6" s="18">
        <v>42</v>
      </c>
      <c r="D6" s="18" t="s">
        <v>4</v>
      </c>
      <c r="E6" s="20">
        <v>3.48</v>
      </c>
      <c r="F6" s="20">
        <v>4.1500000000000004</v>
      </c>
      <c r="G6" s="18" t="s">
        <v>98</v>
      </c>
      <c r="H6" s="18" t="s">
        <v>337</v>
      </c>
      <c r="I6" s="20">
        <v>0.67000000000000037</v>
      </c>
      <c r="J6" s="20">
        <v>0</v>
      </c>
      <c r="K6" s="20">
        <v>0</v>
      </c>
      <c r="L6" s="20">
        <v>0</v>
      </c>
      <c r="M6" s="21"/>
    </row>
    <row r="7" spans="1:14" x14ac:dyDescent="0.25">
      <c r="A7" s="17" t="s">
        <v>58</v>
      </c>
      <c r="B7" s="18" t="s">
        <v>6</v>
      </c>
      <c r="C7" s="18">
        <v>42</v>
      </c>
      <c r="D7" s="18" t="s">
        <v>4</v>
      </c>
      <c r="E7" s="20">
        <v>4.1500000000000004</v>
      </c>
      <c r="F7" s="20">
        <v>4.34</v>
      </c>
      <c r="G7" s="18" t="s">
        <v>337</v>
      </c>
      <c r="H7" s="18" t="s">
        <v>338</v>
      </c>
      <c r="I7" s="20">
        <v>0.1899999999999995</v>
      </c>
      <c r="J7" s="20">
        <v>0</v>
      </c>
      <c r="K7" s="20">
        <v>0</v>
      </c>
      <c r="L7" s="20">
        <v>0.38</v>
      </c>
      <c r="M7" s="21"/>
    </row>
    <row r="8" spans="1:14" x14ac:dyDescent="0.25">
      <c r="A8" s="17" t="s">
        <v>58</v>
      </c>
      <c r="B8" s="18" t="s">
        <v>6</v>
      </c>
      <c r="C8" s="18">
        <v>42</v>
      </c>
      <c r="D8" s="18" t="s">
        <v>4</v>
      </c>
      <c r="E8" s="20">
        <v>4.34</v>
      </c>
      <c r="F8" s="20">
        <v>4.67</v>
      </c>
      <c r="G8" s="18" t="s">
        <v>338</v>
      </c>
      <c r="H8" s="18" t="s">
        <v>339</v>
      </c>
      <c r="I8" s="20">
        <v>0.33000000000000007</v>
      </c>
      <c r="J8" s="20">
        <v>0</v>
      </c>
      <c r="K8" s="20">
        <v>0</v>
      </c>
      <c r="L8" s="20">
        <v>0</v>
      </c>
      <c r="M8" s="21"/>
    </row>
    <row r="9" spans="1:14" x14ac:dyDescent="0.25">
      <c r="A9" s="17" t="s">
        <v>58</v>
      </c>
      <c r="B9" s="18" t="s">
        <v>6</v>
      </c>
      <c r="C9" s="18">
        <v>42</v>
      </c>
      <c r="D9" s="18" t="s">
        <v>4</v>
      </c>
      <c r="E9" s="20">
        <v>4.67</v>
      </c>
      <c r="F9" s="20">
        <v>4.8899999999999997</v>
      </c>
      <c r="G9" s="18" t="s">
        <v>339</v>
      </c>
      <c r="H9" s="18" t="s">
        <v>59</v>
      </c>
      <c r="I9" s="20">
        <v>0.4399999999999995</v>
      </c>
      <c r="J9" s="20">
        <v>0.44</v>
      </c>
      <c r="K9" s="20">
        <v>0</v>
      </c>
      <c r="L9" s="20">
        <v>0</v>
      </c>
      <c r="M9" s="21"/>
    </row>
    <row r="10" spans="1:14" x14ac:dyDescent="0.25">
      <c r="A10" s="17" t="s">
        <v>58</v>
      </c>
      <c r="B10" s="18" t="s">
        <v>6</v>
      </c>
      <c r="C10" s="18">
        <v>42</v>
      </c>
      <c r="D10" s="18" t="s">
        <v>4</v>
      </c>
      <c r="E10" s="20">
        <v>4.8899999999999997</v>
      </c>
      <c r="F10" s="20">
        <v>4.9800000000000004</v>
      </c>
      <c r="G10" s="18" t="s">
        <v>59</v>
      </c>
      <c r="H10" s="18" t="s">
        <v>340</v>
      </c>
      <c r="I10" s="20">
        <v>0.18000000000000149</v>
      </c>
      <c r="J10" s="20">
        <v>0.18</v>
      </c>
      <c r="K10" s="20">
        <v>0</v>
      </c>
      <c r="L10" s="20">
        <v>0</v>
      </c>
      <c r="M10" s="21"/>
    </row>
    <row r="11" spans="1:14" x14ac:dyDescent="0.25">
      <c r="A11" s="17" t="s">
        <v>58</v>
      </c>
      <c r="B11" s="18" t="s">
        <v>6</v>
      </c>
      <c r="C11" s="18">
        <v>42</v>
      </c>
      <c r="D11" s="18" t="s">
        <v>4</v>
      </c>
      <c r="E11" s="20">
        <v>4.9800000000000004</v>
      </c>
      <c r="F11" s="20">
        <v>7.16</v>
      </c>
      <c r="G11" s="18" t="s">
        <v>340</v>
      </c>
      <c r="H11" s="18" t="s">
        <v>341</v>
      </c>
      <c r="I11" s="20">
        <v>2.1799999999999997</v>
      </c>
      <c r="J11" s="20">
        <v>4.3600000000000003</v>
      </c>
      <c r="K11" s="20">
        <v>0</v>
      </c>
      <c r="L11" s="20">
        <v>0</v>
      </c>
      <c r="M11" s="21"/>
    </row>
    <row r="12" spans="1:14" x14ac:dyDescent="0.25">
      <c r="A12" s="17" t="s">
        <v>58</v>
      </c>
      <c r="B12" s="18" t="s">
        <v>6</v>
      </c>
      <c r="C12" s="18">
        <v>42</v>
      </c>
      <c r="D12" s="18" t="s">
        <v>4</v>
      </c>
      <c r="E12" s="20">
        <v>7.16</v>
      </c>
      <c r="F12" s="20">
        <v>7.22</v>
      </c>
      <c r="G12" s="18" t="s">
        <v>341</v>
      </c>
      <c r="H12" s="18" t="s">
        <v>342</v>
      </c>
      <c r="I12" s="20">
        <v>0.11999999999999922</v>
      </c>
      <c r="J12" s="20">
        <v>0.12</v>
      </c>
      <c r="K12" s="20">
        <v>0</v>
      </c>
      <c r="L12" s="20">
        <v>0</v>
      </c>
      <c r="M12" s="21"/>
    </row>
    <row r="13" spans="1:14" x14ac:dyDescent="0.25">
      <c r="A13" s="17" t="s">
        <v>58</v>
      </c>
      <c r="B13" s="18" t="s">
        <v>6</v>
      </c>
      <c r="C13" s="18">
        <v>42</v>
      </c>
      <c r="D13" s="18" t="s">
        <v>4</v>
      </c>
      <c r="E13" s="20">
        <v>13.13</v>
      </c>
      <c r="F13" s="20">
        <v>13.86</v>
      </c>
      <c r="G13" s="18" t="s">
        <v>342</v>
      </c>
      <c r="H13" s="18" t="s">
        <v>96</v>
      </c>
      <c r="I13" s="20">
        <v>1.46</v>
      </c>
      <c r="J13" s="20">
        <v>1.46</v>
      </c>
      <c r="K13" s="20">
        <v>0</v>
      </c>
      <c r="L13" s="20">
        <v>0</v>
      </c>
      <c r="M13" s="21"/>
    </row>
    <row r="14" spans="1:14" x14ac:dyDescent="0.25">
      <c r="A14" s="17" t="s">
        <v>58</v>
      </c>
      <c r="B14" s="18" t="s">
        <v>6</v>
      </c>
      <c r="C14" s="18">
        <v>42</v>
      </c>
      <c r="D14" s="18" t="s">
        <v>14</v>
      </c>
      <c r="E14" s="20">
        <v>13.86</v>
      </c>
      <c r="F14" s="20">
        <v>14.16</v>
      </c>
      <c r="G14" s="18" t="s">
        <v>96</v>
      </c>
      <c r="H14" s="18" t="s">
        <v>328</v>
      </c>
      <c r="I14" s="20">
        <v>0.3</v>
      </c>
      <c r="J14" s="20">
        <v>0.6</v>
      </c>
      <c r="K14" s="20">
        <v>0</v>
      </c>
      <c r="L14" s="20">
        <v>0</v>
      </c>
      <c r="M14" s="21"/>
    </row>
    <row r="15" spans="1:14" x14ac:dyDescent="0.25">
      <c r="A15" s="17" t="s">
        <v>58</v>
      </c>
      <c r="B15" s="18" t="s">
        <v>6</v>
      </c>
      <c r="C15" s="18">
        <v>42</v>
      </c>
      <c r="D15" s="18" t="s">
        <v>15</v>
      </c>
      <c r="E15" s="20">
        <v>13.86</v>
      </c>
      <c r="F15" s="20">
        <v>14.16</v>
      </c>
      <c r="G15" s="18" t="s">
        <v>96</v>
      </c>
      <c r="H15" s="18" t="s">
        <v>328</v>
      </c>
      <c r="I15" s="20">
        <v>0.3</v>
      </c>
      <c r="J15" s="20">
        <v>0.6</v>
      </c>
      <c r="K15" s="20">
        <v>0</v>
      </c>
      <c r="L15" s="20">
        <v>0</v>
      </c>
      <c r="M15" s="21"/>
    </row>
    <row r="16" spans="1:14" x14ac:dyDescent="0.25">
      <c r="A16" s="17" t="s">
        <v>58</v>
      </c>
      <c r="B16" s="18" t="s">
        <v>6</v>
      </c>
      <c r="C16" s="18">
        <v>42</v>
      </c>
      <c r="D16" s="18" t="s">
        <v>4</v>
      </c>
      <c r="E16" s="20">
        <v>14.16</v>
      </c>
      <c r="F16" s="20">
        <v>16.39</v>
      </c>
      <c r="G16" s="18" t="s">
        <v>328</v>
      </c>
      <c r="H16" s="18" t="s">
        <v>343</v>
      </c>
      <c r="I16" s="20">
        <v>4.4600000000000009</v>
      </c>
      <c r="J16" s="20">
        <v>4.46</v>
      </c>
      <c r="K16" s="20">
        <v>0</v>
      </c>
      <c r="L16" s="20">
        <v>0</v>
      </c>
      <c r="M16" s="21"/>
    </row>
    <row r="17" spans="1:13" x14ac:dyDescent="0.25">
      <c r="A17" s="17" t="s">
        <v>58</v>
      </c>
      <c r="B17" s="18" t="s">
        <v>3</v>
      </c>
      <c r="C17" s="18">
        <v>61</v>
      </c>
      <c r="D17" s="18" t="s">
        <v>4</v>
      </c>
      <c r="E17" s="20">
        <v>3.88</v>
      </c>
      <c r="F17" s="20">
        <v>4.3499999999999996</v>
      </c>
      <c r="G17" s="18" t="s">
        <v>60</v>
      </c>
      <c r="H17" s="18" t="s">
        <v>325</v>
      </c>
      <c r="I17" s="20">
        <v>0.47</v>
      </c>
      <c r="J17" s="20">
        <v>0.94</v>
      </c>
      <c r="K17" s="20">
        <v>0</v>
      </c>
      <c r="L17" s="20">
        <v>0</v>
      </c>
      <c r="M17" s="21"/>
    </row>
    <row r="18" spans="1:13" x14ac:dyDescent="0.25">
      <c r="A18" s="17" t="s">
        <v>58</v>
      </c>
      <c r="B18" s="18" t="s">
        <v>3</v>
      </c>
      <c r="C18" s="18">
        <v>61</v>
      </c>
      <c r="D18" s="18" t="s">
        <v>4</v>
      </c>
      <c r="E18" s="20">
        <v>7.64</v>
      </c>
      <c r="F18" s="20">
        <v>13.17</v>
      </c>
      <c r="G18" s="18" t="s">
        <v>325</v>
      </c>
      <c r="H18" s="18" t="s">
        <v>195</v>
      </c>
      <c r="I18" s="20">
        <v>5.53</v>
      </c>
      <c r="J18" s="20">
        <v>11.06</v>
      </c>
      <c r="K18" s="20">
        <v>0</v>
      </c>
      <c r="L18" s="20">
        <v>0</v>
      </c>
      <c r="M18" s="21"/>
    </row>
    <row r="19" spans="1:13" x14ac:dyDescent="0.25">
      <c r="A19" s="17" t="s">
        <v>58</v>
      </c>
      <c r="B19" s="18" t="s">
        <v>3</v>
      </c>
      <c r="C19" s="18">
        <v>61</v>
      </c>
      <c r="D19" s="18" t="s">
        <v>4</v>
      </c>
      <c r="E19" s="20">
        <v>13.17</v>
      </c>
      <c r="F19" s="20">
        <v>14.12</v>
      </c>
      <c r="G19" s="18" t="s">
        <v>195</v>
      </c>
      <c r="H19" s="18" t="s">
        <v>103</v>
      </c>
      <c r="I19" s="20">
        <v>0.94999999999999929</v>
      </c>
      <c r="J19" s="20">
        <v>0.83999999999999986</v>
      </c>
      <c r="K19" s="20">
        <v>0</v>
      </c>
      <c r="L19" s="20">
        <v>0</v>
      </c>
      <c r="M19" s="21"/>
    </row>
    <row r="20" spans="1:13" x14ac:dyDescent="0.25">
      <c r="A20" s="17" t="s">
        <v>58</v>
      </c>
      <c r="B20" s="18" t="s">
        <v>18</v>
      </c>
      <c r="C20" s="18">
        <v>71</v>
      </c>
      <c r="D20" s="18" t="s">
        <v>15</v>
      </c>
      <c r="E20" s="20">
        <v>10.77</v>
      </c>
      <c r="F20" s="20">
        <v>15.24</v>
      </c>
      <c r="G20" s="18" t="s">
        <v>35</v>
      </c>
      <c r="H20" s="18" t="s">
        <v>98</v>
      </c>
      <c r="I20" s="20">
        <v>0</v>
      </c>
      <c r="J20" s="20">
        <v>4.4700000000000006</v>
      </c>
      <c r="K20" s="20">
        <v>4.4700000000000006</v>
      </c>
      <c r="L20" s="20">
        <v>8.94</v>
      </c>
      <c r="M20" s="21"/>
    </row>
    <row r="21" spans="1:13" x14ac:dyDescent="0.25">
      <c r="A21" s="17" t="s">
        <v>58</v>
      </c>
      <c r="B21" s="18" t="s">
        <v>18</v>
      </c>
      <c r="C21" s="18">
        <v>71</v>
      </c>
      <c r="D21" s="18" t="s">
        <v>14</v>
      </c>
      <c r="E21" s="20">
        <v>10.77</v>
      </c>
      <c r="F21" s="20">
        <v>15.24</v>
      </c>
      <c r="G21" s="18" t="s">
        <v>35</v>
      </c>
      <c r="H21" s="18" t="s">
        <v>98</v>
      </c>
      <c r="I21" s="20">
        <v>0</v>
      </c>
      <c r="J21" s="20">
        <v>4.4700000000000006</v>
      </c>
      <c r="K21" s="20">
        <v>4.4700000000000006</v>
      </c>
      <c r="L21" s="20">
        <v>8.9400000000000013</v>
      </c>
      <c r="M21" s="21"/>
    </row>
    <row r="22" spans="1:13" x14ac:dyDescent="0.25">
      <c r="A22" s="17" t="s">
        <v>58</v>
      </c>
      <c r="B22" s="18" t="s">
        <v>18</v>
      </c>
      <c r="C22" s="18">
        <v>71</v>
      </c>
      <c r="D22" s="18" t="s">
        <v>14</v>
      </c>
      <c r="E22" s="20">
        <v>10.15</v>
      </c>
      <c r="F22" s="20">
        <v>10.7</v>
      </c>
      <c r="G22" s="18" t="s">
        <v>35</v>
      </c>
      <c r="H22" s="18" t="s">
        <v>88</v>
      </c>
      <c r="I22" s="20">
        <v>0</v>
      </c>
      <c r="J22" s="20">
        <v>0.18</v>
      </c>
      <c r="K22" s="20">
        <v>0.18</v>
      </c>
      <c r="L22" s="20">
        <v>0.1</v>
      </c>
      <c r="M22" s="21" t="s">
        <v>480</v>
      </c>
    </row>
    <row r="23" spans="1:13" x14ac:dyDescent="0.25">
      <c r="A23" s="17" t="s">
        <v>58</v>
      </c>
      <c r="B23" s="18" t="s">
        <v>18</v>
      </c>
      <c r="C23" s="18">
        <v>71</v>
      </c>
      <c r="D23" s="18" t="s">
        <v>14</v>
      </c>
      <c r="E23" s="20">
        <v>10.15</v>
      </c>
      <c r="F23" s="20">
        <v>10.7</v>
      </c>
      <c r="G23" s="18" t="s">
        <v>35</v>
      </c>
      <c r="H23" s="18" t="s">
        <v>89</v>
      </c>
      <c r="I23" s="20">
        <v>0</v>
      </c>
      <c r="J23" s="20">
        <v>0.16</v>
      </c>
      <c r="K23" s="20">
        <v>0.16</v>
      </c>
      <c r="L23" s="20">
        <v>0.05</v>
      </c>
      <c r="M23" s="21" t="s">
        <v>479</v>
      </c>
    </row>
    <row r="24" spans="1:13" x14ac:dyDescent="0.25">
      <c r="A24" s="17" t="s">
        <v>58</v>
      </c>
      <c r="B24" s="18" t="s">
        <v>18</v>
      </c>
      <c r="C24" s="18">
        <v>71</v>
      </c>
      <c r="D24" s="18" t="s">
        <v>15</v>
      </c>
      <c r="E24" s="20">
        <v>10.15</v>
      </c>
      <c r="F24" s="20">
        <v>10.7</v>
      </c>
      <c r="G24" s="18" t="s">
        <v>35</v>
      </c>
      <c r="H24" s="18" t="s">
        <v>88</v>
      </c>
      <c r="I24" s="20">
        <v>0</v>
      </c>
      <c r="J24" s="20">
        <v>0.23</v>
      </c>
      <c r="K24" s="20">
        <v>0.23</v>
      </c>
      <c r="L24" s="20">
        <v>8.9899999999999994E-2</v>
      </c>
      <c r="M24" s="21" t="s">
        <v>344</v>
      </c>
    </row>
    <row r="25" spans="1:13" x14ac:dyDescent="0.25">
      <c r="A25" s="17" t="s">
        <v>58</v>
      </c>
      <c r="B25" s="18" t="s">
        <v>18</v>
      </c>
      <c r="C25" s="18">
        <v>71</v>
      </c>
      <c r="D25" s="18" t="s">
        <v>15</v>
      </c>
      <c r="E25" s="20">
        <v>10.15</v>
      </c>
      <c r="F25" s="20">
        <v>10.7</v>
      </c>
      <c r="G25" s="18" t="s">
        <v>35</v>
      </c>
      <c r="H25" s="18" t="s">
        <v>89</v>
      </c>
      <c r="I25" s="20">
        <v>0</v>
      </c>
      <c r="J25" s="20">
        <v>0.26</v>
      </c>
      <c r="K25" s="20">
        <v>0.26</v>
      </c>
      <c r="L25" s="20">
        <v>3.9899999999999998E-2</v>
      </c>
      <c r="M25" s="21" t="s">
        <v>345</v>
      </c>
    </row>
    <row r="26" spans="1:13" x14ac:dyDescent="0.25">
      <c r="A26" s="17" t="s">
        <v>58</v>
      </c>
      <c r="B26" s="18" t="s">
        <v>18</v>
      </c>
      <c r="C26" s="18">
        <v>71</v>
      </c>
      <c r="D26" s="18" t="s">
        <v>14</v>
      </c>
      <c r="E26" s="20">
        <v>14.49</v>
      </c>
      <c r="F26" s="20">
        <v>14.98</v>
      </c>
      <c r="G26" s="18" t="s">
        <v>5</v>
      </c>
      <c r="H26" s="18" t="s">
        <v>88</v>
      </c>
      <c r="I26" s="20">
        <v>0</v>
      </c>
      <c r="J26" s="20">
        <v>0.28999999999999998</v>
      </c>
      <c r="K26" s="20">
        <v>0.28999999999999998</v>
      </c>
      <c r="L26" s="20">
        <v>2.9899999999999999E-2</v>
      </c>
      <c r="M26" s="21" t="s">
        <v>347</v>
      </c>
    </row>
    <row r="27" spans="1:13" x14ac:dyDescent="0.25">
      <c r="A27" s="17" t="s">
        <v>58</v>
      </c>
      <c r="B27" s="18" t="s">
        <v>18</v>
      </c>
      <c r="C27" s="18">
        <v>71</v>
      </c>
      <c r="D27" s="18" t="s">
        <v>14</v>
      </c>
      <c r="E27" s="20">
        <v>14.49</v>
      </c>
      <c r="F27" s="20">
        <v>14.98</v>
      </c>
      <c r="G27" s="18" t="s">
        <v>5</v>
      </c>
      <c r="H27" s="18" t="s">
        <v>89</v>
      </c>
      <c r="I27" s="20">
        <v>0</v>
      </c>
      <c r="J27" s="20">
        <v>0.24</v>
      </c>
      <c r="K27" s="20">
        <v>0.24</v>
      </c>
      <c r="L27" s="20">
        <v>4.99E-2</v>
      </c>
      <c r="M27" s="21" t="s">
        <v>349</v>
      </c>
    </row>
    <row r="28" spans="1:13" x14ac:dyDescent="0.25">
      <c r="A28" s="17" t="s">
        <v>58</v>
      </c>
      <c r="B28" s="18" t="s">
        <v>18</v>
      </c>
      <c r="C28" s="18">
        <v>71</v>
      </c>
      <c r="D28" s="18" t="s">
        <v>15</v>
      </c>
      <c r="E28" s="20">
        <v>14.49</v>
      </c>
      <c r="F28" s="20">
        <v>14.98</v>
      </c>
      <c r="G28" s="18" t="s">
        <v>5</v>
      </c>
      <c r="H28" s="18" t="s">
        <v>88</v>
      </c>
      <c r="I28" s="20">
        <v>0</v>
      </c>
      <c r="J28" s="20">
        <v>0.2</v>
      </c>
      <c r="K28" s="20">
        <v>0.2</v>
      </c>
      <c r="L28" s="20">
        <v>5.9899999999999995E-2</v>
      </c>
      <c r="M28" s="21" t="s">
        <v>348</v>
      </c>
    </row>
    <row r="29" spans="1:13" x14ac:dyDescent="0.25">
      <c r="A29" s="17" t="s">
        <v>58</v>
      </c>
      <c r="B29" s="18" t="s">
        <v>18</v>
      </c>
      <c r="C29" s="18">
        <v>71</v>
      </c>
      <c r="D29" s="18" t="s">
        <v>15</v>
      </c>
      <c r="E29" s="20">
        <v>14.49</v>
      </c>
      <c r="F29" s="20">
        <v>14.98</v>
      </c>
      <c r="G29" s="18" t="s">
        <v>5</v>
      </c>
      <c r="H29" s="18" t="s">
        <v>89</v>
      </c>
      <c r="I29" s="20">
        <v>0</v>
      </c>
      <c r="J29" s="20">
        <v>0.25</v>
      </c>
      <c r="K29" s="20">
        <v>0.25</v>
      </c>
      <c r="L29" s="20">
        <v>3.9899999999999998E-2</v>
      </c>
      <c r="M29" s="21" t="s">
        <v>350</v>
      </c>
    </row>
    <row r="30" spans="1:13" x14ac:dyDescent="0.25">
      <c r="A30" s="17" t="s">
        <v>58</v>
      </c>
      <c r="B30" s="18" t="s">
        <v>18</v>
      </c>
      <c r="C30" s="18">
        <v>71</v>
      </c>
      <c r="D30" s="18" t="s">
        <v>14</v>
      </c>
      <c r="E30" s="20">
        <v>18.43</v>
      </c>
      <c r="F30" s="20">
        <v>18.97</v>
      </c>
      <c r="G30" s="18" t="s">
        <v>22</v>
      </c>
      <c r="H30" s="18" t="s">
        <v>88</v>
      </c>
      <c r="I30" s="20">
        <v>0</v>
      </c>
      <c r="J30" s="20">
        <v>0.45</v>
      </c>
      <c r="K30" s="20">
        <v>0.45</v>
      </c>
      <c r="L30" s="20">
        <v>5.9899999999999995E-2</v>
      </c>
      <c r="M30" s="21" t="s">
        <v>351</v>
      </c>
    </row>
    <row r="31" spans="1:13" x14ac:dyDescent="0.25">
      <c r="A31" s="17" t="s">
        <v>58</v>
      </c>
      <c r="B31" s="18" t="s">
        <v>18</v>
      </c>
      <c r="C31" s="18">
        <v>71</v>
      </c>
      <c r="D31" s="18" t="s">
        <v>14</v>
      </c>
      <c r="E31" s="20">
        <v>18.43</v>
      </c>
      <c r="F31" s="20">
        <v>18.97</v>
      </c>
      <c r="G31" s="18" t="s">
        <v>22</v>
      </c>
      <c r="H31" s="18" t="s">
        <v>89</v>
      </c>
      <c r="I31" s="20">
        <v>0</v>
      </c>
      <c r="J31" s="20">
        <v>0.33</v>
      </c>
      <c r="K31" s="20">
        <v>0.33</v>
      </c>
      <c r="L31" s="20">
        <v>7.9899999999999999E-2</v>
      </c>
      <c r="M31" s="21" t="s">
        <v>353</v>
      </c>
    </row>
    <row r="32" spans="1:13" x14ac:dyDescent="0.25">
      <c r="A32" s="17" t="s">
        <v>58</v>
      </c>
      <c r="B32" s="18" t="s">
        <v>18</v>
      </c>
      <c r="C32" s="18">
        <v>71</v>
      </c>
      <c r="D32" s="18" t="s">
        <v>14</v>
      </c>
      <c r="E32" s="20">
        <v>18.43</v>
      </c>
      <c r="F32" s="20">
        <v>18.97</v>
      </c>
      <c r="G32" s="18" t="s">
        <v>357</v>
      </c>
      <c r="H32" s="18" t="s">
        <v>89</v>
      </c>
      <c r="I32" s="20">
        <v>0</v>
      </c>
      <c r="J32" s="20">
        <v>0.2</v>
      </c>
      <c r="K32" s="20">
        <v>0.2</v>
      </c>
      <c r="L32" s="20">
        <v>3.9899999999999998E-2</v>
      </c>
      <c r="M32" s="21" t="s">
        <v>354</v>
      </c>
    </row>
    <row r="33" spans="1:13" x14ac:dyDescent="0.25">
      <c r="A33" s="17" t="s">
        <v>58</v>
      </c>
      <c r="B33" s="18" t="s">
        <v>18</v>
      </c>
      <c r="C33" s="18">
        <v>71</v>
      </c>
      <c r="D33" s="18" t="s">
        <v>15</v>
      </c>
      <c r="E33" s="20">
        <v>18.43</v>
      </c>
      <c r="F33" s="20">
        <v>18.97</v>
      </c>
      <c r="G33" s="18" t="s">
        <v>22</v>
      </c>
      <c r="H33" s="18" t="s">
        <v>88</v>
      </c>
      <c r="I33" s="20">
        <v>0</v>
      </c>
      <c r="J33" s="20">
        <v>0.38</v>
      </c>
      <c r="K33" s="20">
        <v>0.38</v>
      </c>
      <c r="L33" s="20">
        <v>5.9899999999999995E-2</v>
      </c>
      <c r="M33" s="21" t="s">
        <v>352</v>
      </c>
    </row>
    <row r="34" spans="1:13" x14ac:dyDescent="0.25">
      <c r="A34" s="17" t="s">
        <v>58</v>
      </c>
      <c r="B34" s="18" t="s">
        <v>18</v>
      </c>
      <c r="C34" s="18">
        <v>71</v>
      </c>
      <c r="D34" s="18" t="s">
        <v>15</v>
      </c>
      <c r="E34" s="20">
        <v>18.43</v>
      </c>
      <c r="F34" s="20">
        <v>18.97</v>
      </c>
      <c r="G34" s="18" t="s">
        <v>22</v>
      </c>
      <c r="H34" s="18" t="s">
        <v>89</v>
      </c>
      <c r="I34" s="20">
        <v>0</v>
      </c>
      <c r="J34" s="20">
        <v>0.46</v>
      </c>
      <c r="K34" s="20">
        <v>0.46</v>
      </c>
      <c r="L34" s="20">
        <v>5.9899999999999995E-2</v>
      </c>
      <c r="M34" s="21" t="s">
        <v>355</v>
      </c>
    </row>
    <row r="35" spans="1:13" x14ac:dyDescent="0.25">
      <c r="A35" s="17" t="s">
        <v>58</v>
      </c>
      <c r="B35" s="18" t="s">
        <v>18</v>
      </c>
      <c r="C35" s="18">
        <v>71</v>
      </c>
      <c r="D35" s="18" t="s">
        <v>15</v>
      </c>
      <c r="E35" s="20">
        <v>18.43</v>
      </c>
      <c r="F35" s="20">
        <v>18.97</v>
      </c>
      <c r="G35" s="18" t="s">
        <v>357</v>
      </c>
      <c r="H35" s="18" t="s">
        <v>88</v>
      </c>
      <c r="I35" s="20">
        <v>0</v>
      </c>
      <c r="J35" s="20">
        <v>0.18</v>
      </c>
      <c r="K35" s="20">
        <v>0.18</v>
      </c>
      <c r="L35" s="20">
        <v>0</v>
      </c>
      <c r="M35" s="21" t="s">
        <v>356</v>
      </c>
    </row>
    <row r="36" spans="1:13" x14ac:dyDescent="0.25">
      <c r="A36" s="17" t="s">
        <v>58</v>
      </c>
      <c r="B36" s="18" t="s">
        <v>3</v>
      </c>
      <c r="C36" s="18">
        <v>95</v>
      </c>
      <c r="D36" s="18" t="s">
        <v>4</v>
      </c>
      <c r="E36" s="20">
        <v>3.66</v>
      </c>
      <c r="F36" s="20">
        <v>4.8499999999999996</v>
      </c>
      <c r="G36" s="18" t="s">
        <v>358</v>
      </c>
      <c r="H36" s="18" t="s">
        <v>358</v>
      </c>
      <c r="I36" s="20">
        <v>1.19</v>
      </c>
      <c r="J36" s="20">
        <v>1.88</v>
      </c>
      <c r="K36" s="20">
        <v>0</v>
      </c>
      <c r="L36" s="20">
        <v>0</v>
      </c>
      <c r="M36" s="21"/>
    </row>
    <row r="37" spans="1:13" x14ac:dyDescent="0.25">
      <c r="A37" s="17" t="s">
        <v>58</v>
      </c>
      <c r="B37" s="18" t="s">
        <v>3</v>
      </c>
      <c r="C37" s="18">
        <v>95</v>
      </c>
      <c r="D37" s="18" t="s">
        <v>4</v>
      </c>
      <c r="E37" s="20">
        <v>4.8499999999999996</v>
      </c>
      <c r="F37" s="20">
        <v>11.25</v>
      </c>
      <c r="G37" s="18" t="s">
        <v>358</v>
      </c>
      <c r="H37" s="18" t="s">
        <v>192</v>
      </c>
      <c r="I37" s="20">
        <v>6.4</v>
      </c>
      <c r="J37" s="20">
        <v>12.8</v>
      </c>
      <c r="K37" s="20">
        <v>0</v>
      </c>
      <c r="L37" s="20">
        <v>0</v>
      </c>
      <c r="M37" s="21"/>
    </row>
    <row r="38" spans="1:13" x14ac:dyDescent="0.25">
      <c r="A38" s="17" t="s">
        <v>58</v>
      </c>
      <c r="B38" s="18" t="s">
        <v>3</v>
      </c>
      <c r="C38" s="18">
        <v>96</v>
      </c>
      <c r="D38" s="18" t="s">
        <v>4</v>
      </c>
      <c r="E38" s="20">
        <v>4.71</v>
      </c>
      <c r="F38" s="20">
        <v>11.99</v>
      </c>
      <c r="G38" s="18" t="s">
        <v>325</v>
      </c>
      <c r="H38" s="18" t="s">
        <v>35</v>
      </c>
      <c r="I38" s="20">
        <v>7.28</v>
      </c>
      <c r="J38" s="20">
        <v>14.56</v>
      </c>
      <c r="K38" s="20">
        <v>0</v>
      </c>
      <c r="L38" s="20">
        <v>0</v>
      </c>
      <c r="M38" s="21"/>
    </row>
    <row r="39" spans="1:13" x14ac:dyDescent="0.25">
      <c r="A39" s="17" t="s">
        <v>58</v>
      </c>
      <c r="B39" s="18" t="s">
        <v>3</v>
      </c>
      <c r="C39" s="18">
        <v>96</v>
      </c>
      <c r="D39" s="18" t="s">
        <v>4</v>
      </c>
      <c r="E39" s="20">
        <v>12.72</v>
      </c>
      <c r="F39" s="20">
        <v>17.41</v>
      </c>
      <c r="G39" s="18" t="s">
        <v>35</v>
      </c>
      <c r="H39" s="18" t="s">
        <v>192</v>
      </c>
      <c r="I39" s="20">
        <v>4.6900000000000004</v>
      </c>
      <c r="J39" s="20">
        <v>9.379999999999999</v>
      </c>
      <c r="K39" s="20">
        <v>0</v>
      </c>
      <c r="L39" s="20">
        <v>0</v>
      </c>
      <c r="M39" s="21"/>
    </row>
    <row r="40" spans="1:13" x14ac:dyDescent="0.25">
      <c r="A40" s="17" t="s">
        <v>58</v>
      </c>
      <c r="B40" s="18" t="s">
        <v>3</v>
      </c>
      <c r="C40" s="18">
        <v>97</v>
      </c>
      <c r="D40" s="18" t="s">
        <v>4</v>
      </c>
      <c r="E40" s="20">
        <v>1.54</v>
      </c>
      <c r="F40" s="20">
        <v>2.8</v>
      </c>
      <c r="G40" s="18" t="s">
        <v>336</v>
      </c>
      <c r="H40" s="18" t="s">
        <v>20</v>
      </c>
      <c r="I40" s="20">
        <v>1.2599999999999998</v>
      </c>
      <c r="J40" s="20">
        <v>0.36</v>
      </c>
      <c r="K40" s="20">
        <v>0</v>
      </c>
      <c r="L40" s="20">
        <v>0</v>
      </c>
      <c r="M40" s="21"/>
    </row>
    <row r="41" spans="1:13" x14ac:dyDescent="0.25">
      <c r="A41" s="17" t="s">
        <v>58</v>
      </c>
      <c r="B41" s="18" t="s">
        <v>3</v>
      </c>
      <c r="C41" s="18">
        <v>97</v>
      </c>
      <c r="D41" s="18" t="s">
        <v>4</v>
      </c>
      <c r="E41" s="20">
        <v>3.61</v>
      </c>
      <c r="F41" s="20">
        <v>3.86</v>
      </c>
      <c r="G41" s="18" t="s">
        <v>20</v>
      </c>
      <c r="H41" s="18" t="s">
        <v>336</v>
      </c>
      <c r="I41" s="20">
        <v>0.25</v>
      </c>
      <c r="J41" s="20">
        <v>0.5</v>
      </c>
      <c r="K41" s="20">
        <v>0</v>
      </c>
      <c r="L41" s="20">
        <v>0</v>
      </c>
      <c r="M41" s="21"/>
    </row>
    <row r="42" spans="1:13" x14ac:dyDescent="0.25">
      <c r="A42" s="17" t="s">
        <v>58</v>
      </c>
      <c r="B42" s="18" t="s">
        <v>3</v>
      </c>
      <c r="C42" s="18">
        <v>97</v>
      </c>
      <c r="D42" s="18" t="s">
        <v>4</v>
      </c>
      <c r="E42" s="20">
        <v>3.86</v>
      </c>
      <c r="F42" s="20">
        <v>5.73</v>
      </c>
      <c r="G42" s="18" t="s">
        <v>336</v>
      </c>
      <c r="H42" s="18" t="s">
        <v>319</v>
      </c>
      <c r="I42" s="20">
        <v>1.8700000000000006</v>
      </c>
      <c r="J42" s="20">
        <v>3.74</v>
      </c>
      <c r="K42" s="20">
        <v>0</v>
      </c>
      <c r="L42" s="20">
        <v>0</v>
      </c>
      <c r="M42" s="21"/>
    </row>
    <row r="43" spans="1:13" x14ac:dyDescent="0.25">
      <c r="A43" s="17" t="s">
        <v>58</v>
      </c>
      <c r="B43" s="18" t="s">
        <v>3</v>
      </c>
      <c r="C43" s="18">
        <v>97</v>
      </c>
      <c r="D43" s="18" t="s">
        <v>4</v>
      </c>
      <c r="E43" s="20">
        <v>5.73</v>
      </c>
      <c r="F43" s="20">
        <v>6.07</v>
      </c>
      <c r="G43" s="18" t="s">
        <v>319</v>
      </c>
      <c r="H43" s="18" t="s">
        <v>359</v>
      </c>
      <c r="I43" s="20">
        <v>0.33999999999999986</v>
      </c>
      <c r="J43" s="20">
        <v>0.68</v>
      </c>
      <c r="K43" s="20">
        <v>0</v>
      </c>
      <c r="L43" s="20">
        <v>0</v>
      </c>
      <c r="M43" s="21"/>
    </row>
    <row r="44" spans="1:13" x14ac:dyDescent="0.25">
      <c r="A44" s="17" t="s">
        <v>58</v>
      </c>
      <c r="B44" s="18" t="s">
        <v>3</v>
      </c>
      <c r="C44" s="18">
        <v>97</v>
      </c>
      <c r="D44" s="18" t="s">
        <v>4</v>
      </c>
      <c r="E44" s="20">
        <v>6.07</v>
      </c>
      <c r="F44" s="20">
        <v>6.66</v>
      </c>
      <c r="G44" s="18" t="s">
        <v>359</v>
      </c>
      <c r="H44" s="18" t="s">
        <v>360</v>
      </c>
      <c r="I44" s="20">
        <v>1.1799999999999997</v>
      </c>
      <c r="J44" s="20">
        <v>1.18</v>
      </c>
      <c r="K44" s="20">
        <v>0</v>
      </c>
      <c r="L44" s="20">
        <v>0</v>
      </c>
      <c r="M44" s="21"/>
    </row>
    <row r="45" spans="1:13" x14ac:dyDescent="0.25">
      <c r="A45" s="17" t="s">
        <v>58</v>
      </c>
      <c r="B45" s="18" t="s">
        <v>3</v>
      </c>
      <c r="C45" s="18">
        <v>97</v>
      </c>
      <c r="D45" s="18" t="s">
        <v>4</v>
      </c>
      <c r="E45" s="20">
        <v>6.66</v>
      </c>
      <c r="F45" s="20">
        <v>9.2899999999999991</v>
      </c>
      <c r="G45" s="18" t="s">
        <v>360</v>
      </c>
      <c r="H45" s="18" t="s">
        <v>35</v>
      </c>
      <c r="I45" s="20">
        <v>2.629999999999999</v>
      </c>
      <c r="J45" s="20">
        <v>4.8600000000000003</v>
      </c>
      <c r="K45" s="20">
        <v>0</v>
      </c>
      <c r="L45" s="20">
        <v>0</v>
      </c>
      <c r="M45" s="21"/>
    </row>
    <row r="46" spans="1:13" x14ac:dyDescent="0.25">
      <c r="A46" s="17" t="s">
        <v>58</v>
      </c>
      <c r="B46" s="18" t="s">
        <v>3</v>
      </c>
      <c r="C46" s="18">
        <v>97</v>
      </c>
      <c r="D46" s="18" t="s">
        <v>4</v>
      </c>
      <c r="E46" s="20">
        <v>9.6199999999999992</v>
      </c>
      <c r="F46" s="20">
        <v>10.53</v>
      </c>
      <c r="G46" s="18" t="s">
        <v>35</v>
      </c>
      <c r="H46" s="18" t="s">
        <v>319</v>
      </c>
      <c r="I46" s="20">
        <v>0.91000000000000014</v>
      </c>
      <c r="J46" s="20">
        <v>1.8200000000000003</v>
      </c>
      <c r="K46" s="20">
        <v>0</v>
      </c>
      <c r="L46" s="20">
        <v>0</v>
      </c>
      <c r="M46" s="21"/>
    </row>
    <row r="47" spans="1:13" x14ac:dyDescent="0.25">
      <c r="A47" s="17" t="s">
        <v>58</v>
      </c>
      <c r="B47" s="18" t="s">
        <v>3</v>
      </c>
      <c r="C47" s="18">
        <v>97</v>
      </c>
      <c r="D47" s="18" t="s">
        <v>4</v>
      </c>
      <c r="E47" s="20">
        <v>10.53</v>
      </c>
      <c r="F47" s="20">
        <v>14.84</v>
      </c>
      <c r="G47" s="18" t="s">
        <v>319</v>
      </c>
      <c r="H47" s="18" t="s">
        <v>358</v>
      </c>
      <c r="I47" s="20">
        <v>4.3100000000000005</v>
      </c>
      <c r="J47" s="20">
        <v>8.620000000000001</v>
      </c>
      <c r="K47" s="20">
        <v>0</v>
      </c>
      <c r="L47" s="20">
        <v>0</v>
      </c>
      <c r="M47" s="21"/>
    </row>
    <row r="48" spans="1:13" x14ac:dyDescent="0.25">
      <c r="A48" s="17" t="s">
        <v>58</v>
      </c>
      <c r="B48" s="18" t="s">
        <v>3</v>
      </c>
      <c r="C48" s="18">
        <v>97</v>
      </c>
      <c r="D48" s="18" t="s">
        <v>4</v>
      </c>
      <c r="E48" s="20">
        <v>14.84</v>
      </c>
      <c r="F48" s="20">
        <v>15.35</v>
      </c>
      <c r="G48" s="18" t="s">
        <v>358</v>
      </c>
      <c r="H48" s="18" t="s">
        <v>16</v>
      </c>
      <c r="I48" s="20">
        <v>0.50999999999999979</v>
      </c>
      <c r="J48" s="20">
        <v>0.30000000000000071</v>
      </c>
      <c r="K48" s="20">
        <v>0</v>
      </c>
      <c r="L48" s="20">
        <v>0</v>
      </c>
      <c r="M48" s="21"/>
    </row>
    <row r="49" spans="1:13" x14ac:dyDescent="0.25">
      <c r="A49" s="17" t="s">
        <v>58</v>
      </c>
      <c r="B49" s="18" t="s">
        <v>3</v>
      </c>
      <c r="C49" s="18">
        <v>97</v>
      </c>
      <c r="D49" s="18" t="s">
        <v>4</v>
      </c>
      <c r="E49" s="20">
        <v>15.53</v>
      </c>
      <c r="F49" s="20">
        <v>16.059999999999999</v>
      </c>
      <c r="G49" s="18" t="s">
        <v>16</v>
      </c>
      <c r="H49" s="18" t="s">
        <v>358</v>
      </c>
      <c r="I49" s="20">
        <v>0.52999999999999936</v>
      </c>
      <c r="J49" s="20">
        <v>1.0599999999999987</v>
      </c>
      <c r="K49" s="20">
        <v>0</v>
      </c>
      <c r="L49" s="20">
        <v>0</v>
      </c>
      <c r="M49" s="21"/>
    </row>
    <row r="50" spans="1:13" x14ac:dyDescent="0.25">
      <c r="A50" s="17" t="s">
        <v>58</v>
      </c>
      <c r="B50" s="18" t="s">
        <v>3</v>
      </c>
      <c r="C50" s="18">
        <v>97</v>
      </c>
      <c r="D50" s="18" t="s">
        <v>4</v>
      </c>
      <c r="E50" s="20">
        <v>16.059999999999999</v>
      </c>
      <c r="F50" s="20">
        <v>20.65</v>
      </c>
      <c r="G50" s="18" t="s">
        <v>358</v>
      </c>
      <c r="H50" s="18" t="s">
        <v>192</v>
      </c>
      <c r="I50" s="20">
        <v>4.59</v>
      </c>
      <c r="J50" s="20">
        <v>9.18</v>
      </c>
      <c r="K50" s="20">
        <v>0</v>
      </c>
      <c r="L50" s="20">
        <v>0</v>
      </c>
      <c r="M50" s="21"/>
    </row>
    <row r="51" spans="1:13" x14ac:dyDescent="0.25">
      <c r="A51" s="17" t="s">
        <v>58</v>
      </c>
      <c r="B51" s="18" t="s">
        <v>3</v>
      </c>
      <c r="C51" s="18">
        <v>98</v>
      </c>
      <c r="D51" s="18" t="s">
        <v>4</v>
      </c>
      <c r="E51" s="20">
        <v>0</v>
      </c>
      <c r="F51" s="20">
        <v>4.29</v>
      </c>
      <c r="G51" s="18" t="s">
        <v>200</v>
      </c>
      <c r="H51" s="18" t="s">
        <v>195</v>
      </c>
      <c r="I51" s="20">
        <f>F51</f>
        <v>4.29</v>
      </c>
      <c r="J51" s="20">
        <f>F51*2</f>
        <v>8.58</v>
      </c>
      <c r="K51" s="20">
        <v>0</v>
      </c>
      <c r="L51" s="20">
        <v>0</v>
      </c>
      <c r="M51" s="21"/>
    </row>
    <row r="52" spans="1:13" x14ac:dyDescent="0.25">
      <c r="A52" s="17" t="s">
        <v>58</v>
      </c>
      <c r="B52" s="18" t="s">
        <v>3</v>
      </c>
      <c r="C52" s="18">
        <v>98</v>
      </c>
      <c r="D52" s="18" t="s">
        <v>4</v>
      </c>
      <c r="E52" s="20">
        <v>4.29</v>
      </c>
      <c r="F52" s="20">
        <v>4.74</v>
      </c>
      <c r="G52" s="18" t="s">
        <v>195</v>
      </c>
      <c r="H52" s="18" t="s">
        <v>30</v>
      </c>
      <c r="I52" s="20">
        <v>0.45</v>
      </c>
      <c r="J52" s="20">
        <v>0.9</v>
      </c>
      <c r="K52" s="20">
        <v>0</v>
      </c>
      <c r="L52" s="20">
        <v>0</v>
      </c>
      <c r="M52" s="21"/>
    </row>
    <row r="53" spans="1:13" x14ac:dyDescent="0.25">
      <c r="A53" s="17" t="s">
        <v>58</v>
      </c>
      <c r="B53" s="18" t="s">
        <v>3</v>
      </c>
      <c r="C53" s="18">
        <v>309</v>
      </c>
      <c r="D53" s="18" t="s">
        <v>4</v>
      </c>
      <c r="E53" s="20">
        <v>1.0000000000000001E-5</v>
      </c>
      <c r="F53" s="20">
        <v>3.911</v>
      </c>
      <c r="G53" s="18" t="s">
        <v>200</v>
      </c>
      <c r="H53" s="18" t="s">
        <v>60</v>
      </c>
      <c r="I53" s="20">
        <v>3.91099</v>
      </c>
      <c r="J53" s="20">
        <v>7.82</v>
      </c>
      <c r="K53" s="20">
        <v>0</v>
      </c>
      <c r="L53" s="20">
        <v>0</v>
      </c>
      <c r="M53" s="21"/>
    </row>
    <row r="54" spans="1:13" x14ac:dyDescent="0.25">
      <c r="A54" s="17" t="s">
        <v>58</v>
      </c>
      <c r="B54" s="18" t="s">
        <v>3</v>
      </c>
      <c r="C54" s="18">
        <v>430</v>
      </c>
      <c r="D54" s="18" t="s">
        <v>4</v>
      </c>
      <c r="E54" s="20">
        <v>7</v>
      </c>
      <c r="F54" s="20">
        <v>10.11</v>
      </c>
      <c r="G54" s="18" t="s">
        <v>5</v>
      </c>
      <c r="H54" s="18" t="s">
        <v>61</v>
      </c>
      <c r="I54" s="20">
        <v>3.1099999999999994</v>
      </c>
      <c r="J54" s="20">
        <v>6.22</v>
      </c>
      <c r="K54" s="20">
        <v>0</v>
      </c>
      <c r="L54" s="20">
        <v>0</v>
      </c>
      <c r="M54" s="21"/>
    </row>
    <row r="55" spans="1:13" x14ac:dyDescent="0.25">
      <c r="A55" s="17" t="s">
        <v>58</v>
      </c>
      <c r="B55" s="18" t="s">
        <v>3</v>
      </c>
      <c r="C55" s="18">
        <v>430</v>
      </c>
      <c r="D55" s="18" t="s">
        <v>4</v>
      </c>
      <c r="E55" s="20">
        <v>10.11</v>
      </c>
      <c r="F55" s="20">
        <v>12.51</v>
      </c>
      <c r="G55" s="18" t="s">
        <v>61</v>
      </c>
      <c r="H55" s="18" t="s">
        <v>192</v>
      </c>
      <c r="I55" s="20">
        <f>F55-E55</f>
        <v>2.4000000000000004</v>
      </c>
      <c r="J55" s="20">
        <f>I55*2</f>
        <v>4.8000000000000007</v>
      </c>
      <c r="K55" s="20">
        <v>0</v>
      </c>
      <c r="L55" s="20">
        <v>0</v>
      </c>
      <c r="M55" s="21"/>
    </row>
    <row r="56" spans="1:13" x14ac:dyDescent="0.25">
      <c r="A56" s="17" t="s">
        <v>58</v>
      </c>
      <c r="B56" s="18" t="s">
        <v>3</v>
      </c>
      <c r="C56" s="18">
        <v>545</v>
      </c>
      <c r="D56" s="18" t="s">
        <v>4</v>
      </c>
      <c r="E56" s="20">
        <v>2.12</v>
      </c>
      <c r="F56" s="20">
        <v>5.73</v>
      </c>
      <c r="G56" s="18" t="s">
        <v>342</v>
      </c>
      <c r="H56" s="18" t="s">
        <v>361</v>
      </c>
      <c r="I56" s="20">
        <v>3.6100000000000003</v>
      </c>
      <c r="J56" s="20">
        <v>7.2200000000000006</v>
      </c>
      <c r="K56" s="20">
        <v>0</v>
      </c>
      <c r="L56" s="20">
        <v>0</v>
      </c>
      <c r="M56" s="21"/>
    </row>
    <row r="57" spans="1:13" x14ac:dyDescent="0.25">
      <c r="A57" s="17" t="s">
        <v>58</v>
      </c>
      <c r="B57" s="18" t="s">
        <v>3</v>
      </c>
      <c r="C57" s="18">
        <v>545</v>
      </c>
      <c r="D57" s="18" t="s">
        <v>4</v>
      </c>
      <c r="E57" s="20">
        <v>5.73</v>
      </c>
      <c r="F57" s="20">
        <v>11.48</v>
      </c>
      <c r="G57" s="18" t="s">
        <v>361</v>
      </c>
      <c r="H57" s="18" t="s">
        <v>192</v>
      </c>
      <c r="I57" s="20">
        <v>5.75</v>
      </c>
      <c r="J57" s="20">
        <v>11.5</v>
      </c>
      <c r="K57" s="20">
        <v>0</v>
      </c>
      <c r="L57" s="20">
        <v>0</v>
      </c>
      <c r="M57" s="21"/>
    </row>
    <row r="58" spans="1:13" x14ac:dyDescent="0.25">
      <c r="A58" s="17" t="s">
        <v>58</v>
      </c>
      <c r="B58" s="18" t="s">
        <v>3</v>
      </c>
      <c r="C58" s="18">
        <v>546</v>
      </c>
      <c r="D58" s="18" t="s">
        <v>4</v>
      </c>
      <c r="E58" s="20">
        <v>9.9999999999999995E-8</v>
      </c>
      <c r="F58" s="20">
        <v>8.7799999999999994</v>
      </c>
      <c r="G58" s="18" t="s">
        <v>81</v>
      </c>
      <c r="H58" s="18" t="s">
        <v>336</v>
      </c>
      <c r="I58" s="20">
        <v>8.7799999</v>
      </c>
      <c r="J58" s="20">
        <v>17.559999999999999</v>
      </c>
      <c r="K58" s="20">
        <v>0</v>
      </c>
      <c r="L58" s="20">
        <v>0</v>
      </c>
      <c r="M58" s="21"/>
    </row>
    <row r="59" spans="1:13" x14ac:dyDescent="0.25">
      <c r="A59" s="17" t="s">
        <v>58</v>
      </c>
      <c r="B59" s="18" t="s">
        <v>3</v>
      </c>
      <c r="C59" s="18">
        <v>546</v>
      </c>
      <c r="D59" s="18" t="s">
        <v>4</v>
      </c>
      <c r="E59" s="20">
        <v>8.7799999999999994</v>
      </c>
      <c r="F59" s="20">
        <v>9.2799999999999994</v>
      </c>
      <c r="G59" s="18" t="s">
        <v>336</v>
      </c>
      <c r="H59" s="18" t="s">
        <v>20</v>
      </c>
      <c r="I59" s="20">
        <v>0.5</v>
      </c>
      <c r="J59" s="20">
        <v>0.68</v>
      </c>
      <c r="K59" s="20">
        <v>0</v>
      </c>
      <c r="L59" s="20">
        <v>0</v>
      </c>
      <c r="M59" s="21"/>
    </row>
    <row r="60" spans="1:13" x14ac:dyDescent="0.25">
      <c r="A60" s="17" t="s">
        <v>58</v>
      </c>
      <c r="B60" s="18" t="s">
        <v>3</v>
      </c>
      <c r="C60" s="18">
        <v>598</v>
      </c>
      <c r="D60" s="18" t="s">
        <v>4</v>
      </c>
      <c r="E60" s="20">
        <v>9.9999999999999995E-8</v>
      </c>
      <c r="F60" s="20">
        <v>3.86</v>
      </c>
      <c r="G60" s="18" t="s">
        <v>200</v>
      </c>
      <c r="H60" s="18" t="s">
        <v>103</v>
      </c>
      <c r="I60" s="20">
        <v>3.8599999</v>
      </c>
      <c r="J60" s="20">
        <v>7.72</v>
      </c>
      <c r="K60" s="20">
        <v>0</v>
      </c>
      <c r="L60" s="20">
        <v>0</v>
      </c>
      <c r="M60" s="21"/>
    </row>
    <row r="61" spans="1:13" x14ac:dyDescent="0.25">
      <c r="A61" s="17"/>
      <c r="B61" s="18"/>
      <c r="C61" s="18"/>
      <c r="D61" s="18"/>
      <c r="E61" s="20"/>
      <c r="F61" s="20"/>
      <c r="G61" s="71" t="s">
        <v>346</v>
      </c>
      <c r="H61" s="72"/>
      <c r="I61" s="27">
        <f>SUM(I4:I60)</f>
        <v>96.730989800000017</v>
      </c>
      <c r="J61" s="27">
        <f t="shared" ref="J61:L61" si="0">SUM(J4:J60)</f>
        <v>190.83000000000004</v>
      </c>
      <c r="K61" s="27">
        <f t="shared" si="0"/>
        <v>12.75</v>
      </c>
      <c r="L61" s="27">
        <f t="shared" si="0"/>
        <v>19.018899999999999</v>
      </c>
      <c r="M61" s="21"/>
    </row>
    <row r="62" spans="1:13" ht="15.75" thickBot="1" x14ac:dyDescent="0.3">
      <c r="A62" s="7"/>
      <c r="B62" s="8"/>
      <c r="C62" s="8"/>
      <c r="D62" s="8"/>
      <c r="E62" s="9"/>
      <c r="F62" s="9"/>
      <c r="G62" s="8"/>
      <c r="H62" s="8"/>
      <c r="I62" s="13"/>
      <c r="J62" s="13"/>
      <c r="K62" s="13"/>
      <c r="L62" s="13"/>
      <c r="M62" s="10"/>
    </row>
    <row r="63" spans="1:13" x14ac:dyDescent="0.25">
      <c r="A63" s="14"/>
      <c r="B63" s="14"/>
      <c r="C63" s="14"/>
      <c r="D63" s="14"/>
      <c r="E63" s="15"/>
      <c r="F63" s="15"/>
      <c r="G63" s="14"/>
      <c r="H63" s="14"/>
    </row>
    <row r="64" spans="1:13" x14ac:dyDescent="0.25">
      <c r="A64" s="14"/>
      <c r="B64" s="14"/>
      <c r="C64" s="14"/>
      <c r="D64" s="14"/>
      <c r="E64" s="15"/>
      <c r="F64" s="15"/>
      <c r="G64" s="14"/>
      <c r="H64" s="14"/>
    </row>
    <row r="65" spans="1:8" x14ac:dyDescent="0.25">
      <c r="A65" s="14"/>
      <c r="B65" s="14"/>
      <c r="C65" s="14"/>
      <c r="D65" s="14"/>
      <c r="E65" s="15"/>
      <c r="F65" s="15"/>
      <c r="G65" s="14"/>
      <c r="H65" s="14"/>
    </row>
    <row r="66" spans="1:8" x14ac:dyDescent="0.25">
      <c r="A66" s="14"/>
      <c r="B66" s="14"/>
      <c r="C66" s="14"/>
      <c r="D66" s="14"/>
      <c r="E66" s="15"/>
      <c r="F66" s="15"/>
      <c r="G66" s="14"/>
      <c r="H66" s="14"/>
    </row>
    <row r="67" spans="1:8" x14ac:dyDescent="0.25">
      <c r="A67" s="14"/>
      <c r="B67" s="14"/>
      <c r="C67" s="14"/>
      <c r="D67" s="14"/>
      <c r="E67" s="15"/>
      <c r="F67" s="15"/>
      <c r="G67" s="14"/>
      <c r="H67" s="14"/>
    </row>
    <row r="68" spans="1:8" x14ac:dyDescent="0.25">
      <c r="A68" s="14"/>
      <c r="B68" s="14"/>
      <c r="C68" s="14"/>
      <c r="D68" s="14"/>
      <c r="E68" s="15"/>
      <c r="F68" s="15"/>
      <c r="G68" s="14"/>
      <c r="H68" s="14"/>
    </row>
    <row r="69" spans="1:8" x14ac:dyDescent="0.25">
      <c r="A69" s="14"/>
      <c r="B69" s="14"/>
      <c r="C69" s="14"/>
      <c r="D69" s="14"/>
      <c r="E69" s="15"/>
      <c r="F69" s="15"/>
      <c r="G69" s="14"/>
      <c r="H69" s="14"/>
    </row>
    <row r="70" spans="1:8" x14ac:dyDescent="0.25">
      <c r="A70" s="14"/>
      <c r="B70" s="14"/>
      <c r="C70" s="14"/>
      <c r="D70" s="14"/>
      <c r="E70" s="15"/>
      <c r="F70" s="15"/>
      <c r="G70" s="14"/>
      <c r="H70" s="14"/>
    </row>
    <row r="71" spans="1:8" x14ac:dyDescent="0.25">
      <c r="A71" s="14"/>
      <c r="B71" s="14"/>
      <c r="C71" s="14"/>
      <c r="D71" s="14"/>
      <c r="E71" s="15"/>
      <c r="F71" s="15"/>
      <c r="G71" s="14"/>
      <c r="H71" s="14"/>
    </row>
    <row r="72" spans="1:8" x14ac:dyDescent="0.25">
      <c r="A72" s="14"/>
      <c r="B72" s="14"/>
      <c r="C72" s="14"/>
      <c r="D72" s="14"/>
      <c r="E72" s="15"/>
      <c r="F72" s="15"/>
      <c r="G72" s="14"/>
      <c r="H72" s="14"/>
    </row>
    <row r="73" spans="1:8" x14ac:dyDescent="0.25">
      <c r="A73" s="14"/>
      <c r="B73" s="14"/>
      <c r="C73" s="14"/>
      <c r="D73" s="14"/>
      <c r="E73" s="15"/>
      <c r="F73" s="15"/>
      <c r="G73" s="14"/>
      <c r="H73" s="14"/>
    </row>
    <row r="74" spans="1:8" x14ac:dyDescent="0.25">
      <c r="A74" s="14"/>
      <c r="B74" s="14"/>
      <c r="C74" s="14"/>
      <c r="D74" s="14"/>
      <c r="E74" s="15"/>
      <c r="F74" s="15"/>
      <c r="G74" s="14"/>
      <c r="H74" s="14"/>
    </row>
    <row r="75" spans="1:8" x14ac:dyDescent="0.25">
      <c r="A75" s="14"/>
      <c r="B75" s="14"/>
      <c r="C75" s="14"/>
      <c r="D75" s="14"/>
      <c r="E75" s="15"/>
      <c r="F75" s="15"/>
      <c r="G75" s="14"/>
      <c r="H75" s="14"/>
    </row>
    <row r="76" spans="1:8" x14ac:dyDescent="0.25">
      <c r="A76" s="14"/>
      <c r="B76" s="14"/>
      <c r="C76" s="14"/>
      <c r="D76" s="14"/>
      <c r="E76" s="15"/>
      <c r="F76" s="15"/>
      <c r="G76" s="14"/>
      <c r="H76" s="14"/>
    </row>
    <row r="77" spans="1:8" x14ac:dyDescent="0.25">
      <c r="A77" s="14"/>
      <c r="B77" s="14"/>
      <c r="C77" s="14"/>
      <c r="D77" s="14"/>
      <c r="E77" s="15"/>
      <c r="F77" s="15"/>
      <c r="G77" s="14"/>
      <c r="H77" s="14"/>
    </row>
    <row r="78" spans="1:8" x14ac:dyDescent="0.25">
      <c r="A78" s="14"/>
      <c r="B78" s="14"/>
      <c r="C78" s="14"/>
      <c r="D78" s="14"/>
      <c r="E78" s="15"/>
      <c r="F78" s="15"/>
      <c r="G78" s="14"/>
      <c r="H78" s="14"/>
    </row>
  </sheetData>
  <mergeCells count="14">
    <mergeCell ref="G61:H61"/>
    <mergeCell ref="I1:L1"/>
    <mergeCell ref="M1:M3"/>
    <mergeCell ref="A2:A3"/>
    <mergeCell ref="B2:B3"/>
    <mergeCell ref="C2:C3"/>
    <mergeCell ref="D2:D3"/>
    <mergeCell ref="E2:E3"/>
    <mergeCell ref="F2:F3"/>
    <mergeCell ref="G2:G3"/>
    <mergeCell ref="H2:H3"/>
    <mergeCell ref="A1:D1"/>
    <mergeCell ref="E1:F1"/>
    <mergeCell ref="G1:H1"/>
  </mergeCells>
  <conditionalFormatting sqref="I1">
    <cfRule type="containsText" dxfId="9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E6D76-6B22-4171-B67B-37D637A8AD0B}">
  <dimension ref="A1:N62"/>
  <sheetViews>
    <sheetView workbookViewId="0">
      <selection activeCell="G61" sqref="G61:H61"/>
    </sheetView>
  </sheetViews>
  <sheetFormatPr defaultRowHeight="15" x14ac:dyDescent="0.25"/>
  <cols>
    <col min="7" max="7" width="25.5703125" customWidth="1"/>
    <col min="8" max="8" width="25.42578125" customWidth="1"/>
    <col min="13" max="13" width="120.7109375" customWidth="1"/>
  </cols>
  <sheetData>
    <row r="1" spans="1:14" x14ac:dyDescent="0.25">
      <c r="A1" s="62" t="s">
        <v>68</v>
      </c>
      <c r="B1" s="63"/>
      <c r="C1" s="63"/>
      <c r="D1" s="63"/>
      <c r="E1" s="64" t="s">
        <v>0</v>
      </c>
      <c r="F1" s="64"/>
      <c r="G1" s="63" t="s">
        <v>75</v>
      </c>
      <c r="H1" s="63"/>
      <c r="I1" s="63" t="s">
        <v>76</v>
      </c>
      <c r="J1" s="63"/>
      <c r="K1" s="63"/>
      <c r="L1" s="63"/>
      <c r="M1" s="69" t="s">
        <v>112</v>
      </c>
      <c r="N1" s="1"/>
    </row>
    <row r="2" spans="1:14" ht="30" x14ac:dyDescent="0.25">
      <c r="A2" s="65" t="s">
        <v>69</v>
      </c>
      <c r="B2" s="66" t="s">
        <v>70</v>
      </c>
      <c r="C2" s="66" t="s">
        <v>71</v>
      </c>
      <c r="D2" s="66" t="s">
        <v>72</v>
      </c>
      <c r="E2" s="67" t="s">
        <v>73</v>
      </c>
      <c r="F2" s="67" t="s">
        <v>74</v>
      </c>
      <c r="G2" s="66" t="s">
        <v>73</v>
      </c>
      <c r="H2" s="66" t="s">
        <v>74</v>
      </c>
      <c r="I2" s="16" t="s">
        <v>77</v>
      </c>
      <c r="J2" s="16" t="s">
        <v>78</v>
      </c>
      <c r="K2" s="16" t="s">
        <v>79</v>
      </c>
      <c r="L2" s="16" t="s">
        <v>80</v>
      </c>
      <c r="M2" s="70"/>
    </row>
    <row r="3" spans="1:14" x14ac:dyDescent="0.25">
      <c r="A3" s="65"/>
      <c r="B3" s="66"/>
      <c r="C3" s="66"/>
      <c r="D3" s="66"/>
      <c r="E3" s="67"/>
      <c r="F3" s="67"/>
      <c r="G3" s="66"/>
      <c r="H3" s="66"/>
      <c r="I3" s="16" t="s">
        <v>1</v>
      </c>
      <c r="J3" s="16" t="s">
        <v>1</v>
      </c>
      <c r="K3" s="16" t="s">
        <v>1</v>
      </c>
      <c r="L3" s="16" t="s">
        <v>1</v>
      </c>
      <c r="M3" s="70"/>
    </row>
    <row r="4" spans="1:14" x14ac:dyDescent="0.25">
      <c r="A4" s="17" t="s">
        <v>58</v>
      </c>
      <c r="B4" s="18" t="s">
        <v>3</v>
      </c>
      <c r="C4" s="18">
        <v>603</v>
      </c>
      <c r="D4" s="18" t="s">
        <v>4</v>
      </c>
      <c r="E4" s="20">
        <v>9.36</v>
      </c>
      <c r="F4" s="20">
        <v>13.28</v>
      </c>
      <c r="G4" s="18" t="s">
        <v>98</v>
      </c>
      <c r="H4" s="18" t="s">
        <v>362</v>
      </c>
      <c r="I4" s="20">
        <f>F4-E4</f>
        <v>3.92</v>
      </c>
      <c r="J4" s="20">
        <f>I4*2</f>
        <v>7.84</v>
      </c>
      <c r="K4" s="20">
        <v>0</v>
      </c>
      <c r="L4" s="20">
        <v>0</v>
      </c>
      <c r="M4" s="21"/>
    </row>
    <row r="5" spans="1:14" x14ac:dyDescent="0.25">
      <c r="A5" s="17" t="s">
        <v>58</v>
      </c>
      <c r="B5" s="18" t="s">
        <v>3</v>
      </c>
      <c r="C5" s="18">
        <v>603</v>
      </c>
      <c r="D5" s="18" t="s">
        <v>4</v>
      </c>
      <c r="E5" s="20">
        <v>17.489999999999998</v>
      </c>
      <c r="F5" s="20">
        <v>18.54</v>
      </c>
      <c r="G5" s="18" t="s">
        <v>363</v>
      </c>
      <c r="H5" s="18" t="s">
        <v>363</v>
      </c>
      <c r="I5" s="20">
        <v>1.0500000000000007</v>
      </c>
      <c r="J5" s="20">
        <v>1.4200000000000017</v>
      </c>
      <c r="K5" s="20">
        <v>0</v>
      </c>
      <c r="L5" s="20">
        <v>0</v>
      </c>
      <c r="M5" s="21"/>
    </row>
    <row r="6" spans="1:14" x14ac:dyDescent="0.25">
      <c r="A6" s="17" t="s">
        <v>58</v>
      </c>
      <c r="B6" s="18" t="s">
        <v>3</v>
      </c>
      <c r="C6" s="18">
        <v>603</v>
      </c>
      <c r="D6" s="18" t="s">
        <v>4</v>
      </c>
      <c r="E6" s="20">
        <v>21.37</v>
      </c>
      <c r="F6" s="20">
        <v>22.01</v>
      </c>
      <c r="G6" s="18" t="s">
        <v>195</v>
      </c>
      <c r="H6" s="18" t="s">
        <v>30</v>
      </c>
      <c r="I6" s="20">
        <v>0.64000000000000057</v>
      </c>
      <c r="J6" s="20">
        <v>0.67999999999999972</v>
      </c>
      <c r="K6" s="20">
        <v>0</v>
      </c>
      <c r="L6" s="20">
        <v>0</v>
      </c>
      <c r="M6" s="21"/>
    </row>
    <row r="7" spans="1:14" x14ac:dyDescent="0.25">
      <c r="A7" s="17"/>
      <c r="B7" s="18"/>
      <c r="C7" s="18"/>
      <c r="D7" s="18"/>
      <c r="E7" s="20"/>
      <c r="F7" s="20"/>
      <c r="G7" s="71" t="s">
        <v>346</v>
      </c>
      <c r="H7" s="72"/>
      <c r="I7" s="27">
        <f>SUM(I4:I6)</f>
        <v>5.6100000000000012</v>
      </c>
      <c r="J7" s="27">
        <f>SUM(J4:J6)</f>
        <v>9.9400000000000013</v>
      </c>
      <c r="K7" s="27">
        <f>SUM(K4:K6)</f>
        <v>0</v>
      </c>
      <c r="L7" s="27">
        <f>SUM(L4:L6)</f>
        <v>0</v>
      </c>
      <c r="M7" s="21"/>
    </row>
    <row r="8" spans="1:14" x14ac:dyDescent="0.25">
      <c r="A8" s="17"/>
      <c r="B8" s="18"/>
      <c r="C8" s="18"/>
      <c r="D8" s="18"/>
      <c r="E8" s="20"/>
      <c r="F8" s="20"/>
      <c r="G8" s="18"/>
      <c r="H8" s="26" t="s">
        <v>364</v>
      </c>
      <c r="I8" s="27">
        <f>I7+'642 - Sheet9'!I61+'642 - Sheet8'!I61</f>
        <v>126.01298880000002</v>
      </c>
      <c r="J8" s="27">
        <f>J7+'642 - Sheet9'!J61+'642 - Sheet8'!J61</f>
        <v>250.71000000000004</v>
      </c>
      <c r="K8" s="27">
        <f>K7+'642 - Sheet9'!K61+'642 - Sheet8'!K61</f>
        <v>26.67</v>
      </c>
      <c r="L8" s="27">
        <f>L7+'642 - Sheet9'!L61+'642 - Sheet8'!L61</f>
        <v>46.908900000000003</v>
      </c>
      <c r="M8" s="21"/>
    </row>
    <row r="9" spans="1:14" x14ac:dyDescent="0.25">
      <c r="A9" s="17"/>
      <c r="B9" s="18"/>
      <c r="C9" s="18"/>
      <c r="D9" s="18"/>
      <c r="E9" s="20"/>
      <c r="F9" s="20"/>
      <c r="G9" s="18"/>
      <c r="H9" s="18"/>
      <c r="I9" s="20"/>
      <c r="J9" s="20"/>
      <c r="K9" s="20"/>
      <c r="L9" s="20"/>
      <c r="M9" s="21"/>
    </row>
    <row r="10" spans="1:14" x14ac:dyDescent="0.25">
      <c r="A10" s="17" t="s">
        <v>62</v>
      </c>
      <c r="B10" s="18" t="s">
        <v>3</v>
      </c>
      <c r="C10" s="18">
        <v>3</v>
      </c>
      <c r="D10" s="18" t="s">
        <v>4</v>
      </c>
      <c r="E10" s="20">
        <v>1E-8</v>
      </c>
      <c r="F10" s="20">
        <v>10</v>
      </c>
      <c r="G10" s="18" t="s">
        <v>192</v>
      </c>
      <c r="H10" s="18" t="s">
        <v>96</v>
      </c>
      <c r="I10" s="20">
        <v>9.9999999899999992</v>
      </c>
      <c r="J10" s="20">
        <v>20</v>
      </c>
      <c r="K10" s="20">
        <v>0</v>
      </c>
      <c r="L10" s="20">
        <v>0</v>
      </c>
      <c r="M10" s="21"/>
    </row>
    <row r="11" spans="1:14" x14ac:dyDescent="0.25">
      <c r="A11" s="17" t="s">
        <v>62</v>
      </c>
      <c r="B11" s="18" t="s">
        <v>3</v>
      </c>
      <c r="C11" s="18">
        <v>3</v>
      </c>
      <c r="D11" s="18" t="s">
        <v>14</v>
      </c>
      <c r="E11" s="20">
        <v>10</v>
      </c>
      <c r="F11" s="20">
        <v>11.936999999999999</v>
      </c>
      <c r="G11" s="18" t="s">
        <v>96</v>
      </c>
      <c r="H11" s="18" t="s">
        <v>365</v>
      </c>
      <c r="I11" s="20">
        <v>0</v>
      </c>
      <c r="J11" s="20">
        <v>1.9369999999999994</v>
      </c>
      <c r="K11" s="20">
        <v>1.9369999999999994</v>
      </c>
      <c r="L11" s="20">
        <v>1.6369999999999987</v>
      </c>
      <c r="M11" s="21"/>
    </row>
    <row r="12" spans="1:14" x14ac:dyDescent="0.25">
      <c r="A12" s="17" t="s">
        <v>62</v>
      </c>
      <c r="B12" s="18" t="s">
        <v>3</v>
      </c>
      <c r="C12" s="18">
        <v>3</v>
      </c>
      <c r="D12" s="18" t="s">
        <v>15</v>
      </c>
      <c r="E12" s="20">
        <v>10</v>
      </c>
      <c r="F12" s="20">
        <v>11.936999999999999</v>
      </c>
      <c r="G12" s="18" t="s">
        <v>96</v>
      </c>
      <c r="H12" s="18" t="s">
        <v>365</v>
      </c>
      <c r="I12" s="20">
        <v>0</v>
      </c>
      <c r="J12" s="20">
        <v>1.9369999999999994</v>
      </c>
      <c r="K12" s="20">
        <v>1.9369999999999994</v>
      </c>
      <c r="L12" s="20">
        <v>1.7969999999999988</v>
      </c>
      <c r="M12" s="21"/>
    </row>
    <row r="13" spans="1:14" x14ac:dyDescent="0.25">
      <c r="A13" s="17" t="s">
        <v>62</v>
      </c>
      <c r="B13" s="18" t="s">
        <v>3</v>
      </c>
      <c r="C13" s="18">
        <v>3</v>
      </c>
      <c r="D13" s="18" t="s">
        <v>14</v>
      </c>
      <c r="E13" s="20">
        <v>10.02</v>
      </c>
      <c r="F13" s="20">
        <v>10.28</v>
      </c>
      <c r="G13" s="18" t="s">
        <v>63</v>
      </c>
      <c r="H13" s="18" t="s">
        <v>88</v>
      </c>
      <c r="I13" s="20">
        <v>0</v>
      </c>
      <c r="J13" s="20">
        <v>0.09</v>
      </c>
      <c r="K13" s="20">
        <v>0.09</v>
      </c>
      <c r="L13" s="20">
        <v>0</v>
      </c>
      <c r="M13" s="21" t="s">
        <v>366</v>
      </c>
    </row>
    <row r="14" spans="1:14" x14ac:dyDescent="0.25">
      <c r="A14" s="17" t="s">
        <v>62</v>
      </c>
      <c r="B14" s="18" t="s">
        <v>3</v>
      </c>
      <c r="C14" s="18">
        <v>3</v>
      </c>
      <c r="D14" s="18" t="s">
        <v>15</v>
      </c>
      <c r="E14" s="20">
        <v>10.02</v>
      </c>
      <c r="F14" s="20">
        <v>10.28</v>
      </c>
      <c r="G14" s="18" t="s">
        <v>63</v>
      </c>
      <c r="H14" s="18" t="s">
        <v>89</v>
      </c>
      <c r="I14" s="20">
        <v>0</v>
      </c>
      <c r="J14" s="20">
        <v>7.0000000000000007E-2</v>
      </c>
      <c r="K14" s="20">
        <v>7.0000000000000007E-2</v>
      </c>
      <c r="L14" s="20">
        <v>0</v>
      </c>
      <c r="M14" s="21" t="s">
        <v>367</v>
      </c>
    </row>
    <row r="15" spans="1:14" x14ac:dyDescent="0.25">
      <c r="A15" s="17" t="s">
        <v>62</v>
      </c>
      <c r="B15" s="18" t="s">
        <v>3</v>
      </c>
      <c r="C15" s="18">
        <v>3</v>
      </c>
      <c r="D15" s="18" t="s">
        <v>4</v>
      </c>
      <c r="E15" s="20">
        <v>19.297999999999998</v>
      </c>
      <c r="F15" s="20">
        <v>25.2</v>
      </c>
      <c r="G15" s="18" t="s">
        <v>365</v>
      </c>
      <c r="H15" s="18" t="s">
        <v>64</v>
      </c>
      <c r="I15" s="20">
        <v>5.9</v>
      </c>
      <c r="J15" s="20">
        <v>11.8</v>
      </c>
      <c r="K15" s="20">
        <v>0</v>
      </c>
      <c r="L15" s="20">
        <v>0</v>
      </c>
      <c r="M15" s="21"/>
    </row>
    <row r="16" spans="1:14" x14ac:dyDescent="0.25">
      <c r="A16" s="17" t="s">
        <v>62</v>
      </c>
      <c r="B16" s="18" t="s">
        <v>3</v>
      </c>
      <c r="C16" s="18">
        <v>3</v>
      </c>
      <c r="D16" s="18" t="s">
        <v>4</v>
      </c>
      <c r="E16" s="20">
        <v>25.2</v>
      </c>
      <c r="F16" s="20">
        <v>27.14</v>
      </c>
      <c r="G16" s="18" t="s">
        <v>64</v>
      </c>
      <c r="H16" s="18" t="s">
        <v>368</v>
      </c>
      <c r="I16" s="20">
        <v>1.94</v>
      </c>
      <c r="J16" s="20">
        <v>3.88</v>
      </c>
      <c r="K16" s="20">
        <v>0</v>
      </c>
      <c r="L16" s="20">
        <v>0</v>
      </c>
      <c r="M16" s="21"/>
    </row>
    <row r="17" spans="1:13" x14ac:dyDescent="0.25">
      <c r="A17" s="17" t="s">
        <v>62</v>
      </c>
      <c r="B17" s="18" t="s">
        <v>3</v>
      </c>
      <c r="C17" s="18">
        <v>3</v>
      </c>
      <c r="D17" s="18" t="s">
        <v>4</v>
      </c>
      <c r="E17" s="20">
        <v>27.14</v>
      </c>
      <c r="F17" s="20">
        <v>28.3491</v>
      </c>
      <c r="G17" s="18" t="s">
        <v>368</v>
      </c>
      <c r="H17" s="18" t="s">
        <v>104</v>
      </c>
      <c r="I17" s="20">
        <v>1.21</v>
      </c>
      <c r="J17" s="20">
        <v>0.22</v>
      </c>
      <c r="K17" s="20">
        <v>0</v>
      </c>
      <c r="L17" s="20">
        <v>0</v>
      </c>
      <c r="M17" s="21"/>
    </row>
    <row r="18" spans="1:13" x14ac:dyDescent="0.25">
      <c r="A18" s="17" t="s">
        <v>62</v>
      </c>
      <c r="B18" s="18" t="s">
        <v>6</v>
      </c>
      <c r="C18" s="18">
        <v>30</v>
      </c>
      <c r="D18" s="18" t="s">
        <v>7</v>
      </c>
      <c r="E18" s="20">
        <v>11.17</v>
      </c>
      <c r="F18" s="20">
        <v>11.64</v>
      </c>
      <c r="G18" s="18" t="s">
        <v>369</v>
      </c>
      <c r="H18" s="18" t="s">
        <v>88</v>
      </c>
      <c r="I18" s="20">
        <v>0</v>
      </c>
      <c r="J18" s="20">
        <v>0.1</v>
      </c>
      <c r="K18" s="20">
        <v>0.1</v>
      </c>
      <c r="L18" s="20">
        <v>0</v>
      </c>
      <c r="M18" s="21" t="s">
        <v>370</v>
      </c>
    </row>
    <row r="19" spans="1:13" x14ac:dyDescent="0.25">
      <c r="A19" s="17" t="s">
        <v>62</v>
      </c>
      <c r="B19" s="18" t="s">
        <v>6</v>
      </c>
      <c r="C19" s="18">
        <v>30</v>
      </c>
      <c r="D19" s="18" t="s">
        <v>7</v>
      </c>
      <c r="E19" s="20">
        <v>11.17</v>
      </c>
      <c r="F19" s="20">
        <v>11.64</v>
      </c>
      <c r="G19" s="18" t="s">
        <v>369</v>
      </c>
      <c r="H19" s="18" t="s">
        <v>89</v>
      </c>
      <c r="I19" s="20">
        <v>0</v>
      </c>
      <c r="J19" s="20">
        <v>0.13</v>
      </c>
      <c r="K19" s="20">
        <v>0.13</v>
      </c>
      <c r="L19" s="20">
        <v>0</v>
      </c>
      <c r="M19" s="21" t="s">
        <v>371</v>
      </c>
    </row>
    <row r="20" spans="1:13" x14ac:dyDescent="0.25">
      <c r="A20" s="17" t="s">
        <v>62</v>
      </c>
      <c r="B20" s="18" t="s">
        <v>6</v>
      </c>
      <c r="C20" s="18">
        <v>30</v>
      </c>
      <c r="D20" s="18" t="s">
        <v>9</v>
      </c>
      <c r="E20" s="20">
        <v>11.17</v>
      </c>
      <c r="F20" s="20">
        <v>11.64</v>
      </c>
      <c r="G20" s="18" t="s">
        <v>369</v>
      </c>
      <c r="H20" s="18" t="s">
        <v>89</v>
      </c>
      <c r="I20" s="20">
        <v>0</v>
      </c>
      <c r="J20" s="20">
        <v>0.13</v>
      </c>
      <c r="K20" s="20">
        <v>0.13</v>
      </c>
      <c r="L20" s="20">
        <v>0.02</v>
      </c>
      <c r="M20" s="21" t="s">
        <v>372</v>
      </c>
    </row>
    <row r="21" spans="1:13" x14ac:dyDescent="0.25">
      <c r="A21" s="17" t="s">
        <v>62</v>
      </c>
      <c r="B21" s="18" t="s">
        <v>6</v>
      </c>
      <c r="C21" s="18">
        <v>30</v>
      </c>
      <c r="D21" s="18" t="s">
        <v>7</v>
      </c>
      <c r="E21" s="20">
        <v>11.64</v>
      </c>
      <c r="F21" s="20">
        <v>19.47</v>
      </c>
      <c r="G21" s="18" t="s">
        <v>98</v>
      </c>
      <c r="H21" s="18" t="s">
        <v>98</v>
      </c>
      <c r="I21" s="20">
        <v>0</v>
      </c>
      <c r="J21" s="20">
        <v>7.83</v>
      </c>
      <c r="K21" s="20">
        <v>7.8299999999999983</v>
      </c>
      <c r="L21" s="20">
        <v>7.96</v>
      </c>
      <c r="M21" s="21"/>
    </row>
    <row r="22" spans="1:13" x14ac:dyDescent="0.25">
      <c r="A22" s="17" t="s">
        <v>62</v>
      </c>
      <c r="B22" s="18" t="s">
        <v>6</v>
      </c>
      <c r="C22" s="18">
        <v>30</v>
      </c>
      <c r="D22" s="18" t="s">
        <v>7</v>
      </c>
      <c r="E22" s="20">
        <v>11.65</v>
      </c>
      <c r="F22" s="20">
        <v>12.14</v>
      </c>
      <c r="G22" s="18" t="s">
        <v>17</v>
      </c>
      <c r="H22" s="18" t="s">
        <v>89</v>
      </c>
      <c r="I22" s="20">
        <v>0</v>
      </c>
      <c r="J22" s="20">
        <v>0.41</v>
      </c>
      <c r="K22" s="20">
        <v>0.41</v>
      </c>
      <c r="L22" s="20">
        <v>9.9999000000000005E-2</v>
      </c>
      <c r="M22" s="21" t="s">
        <v>373</v>
      </c>
    </row>
    <row r="23" spans="1:13" x14ac:dyDescent="0.25">
      <c r="A23" s="17" t="s">
        <v>62</v>
      </c>
      <c r="B23" s="18" t="s">
        <v>6</v>
      </c>
      <c r="C23" s="18">
        <v>30</v>
      </c>
      <c r="D23" s="18" t="s">
        <v>9</v>
      </c>
      <c r="E23" s="20">
        <v>11.65</v>
      </c>
      <c r="F23" s="20">
        <v>12.14</v>
      </c>
      <c r="G23" s="18" t="s">
        <v>11</v>
      </c>
      <c r="H23" s="18" t="s">
        <v>88</v>
      </c>
      <c r="I23" s="20">
        <v>0</v>
      </c>
      <c r="J23" s="20">
        <v>0.4</v>
      </c>
      <c r="K23" s="20">
        <v>0.4</v>
      </c>
      <c r="L23" s="20">
        <v>0</v>
      </c>
      <c r="M23" s="21" t="s">
        <v>374</v>
      </c>
    </row>
    <row r="24" spans="1:13" x14ac:dyDescent="0.25">
      <c r="A24" s="17" t="s">
        <v>62</v>
      </c>
      <c r="B24" s="18" t="s">
        <v>6</v>
      </c>
      <c r="C24" s="18">
        <v>30</v>
      </c>
      <c r="D24" s="18" t="s">
        <v>9</v>
      </c>
      <c r="E24" s="20">
        <v>11.65</v>
      </c>
      <c r="F24" s="20">
        <v>12.14</v>
      </c>
      <c r="G24" s="18" t="s">
        <v>47</v>
      </c>
      <c r="H24" s="18" t="s">
        <v>88</v>
      </c>
      <c r="I24" s="20">
        <v>0</v>
      </c>
      <c r="J24" s="20">
        <v>0.23</v>
      </c>
      <c r="K24" s="20">
        <v>0.23</v>
      </c>
      <c r="L24" s="20">
        <v>0</v>
      </c>
      <c r="M24" s="21" t="s">
        <v>375</v>
      </c>
    </row>
    <row r="25" spans="1:13" x14ac:dyDescent="0.25">
      <c r="A25" s="17" t="s">
        <v>62</v>
      </c>
      <c r="B25" s="18" t="s">
        <v>6</v>
      </c>
      <c r="C25" s="18">
        <v>30</v>
      </c>
      <c r="D25" s="18" t="s">
        <v>9</v>
      </c>
      <c r="E25" s="20">
        <v>10.92</v>
      </c>
      <c r="F25" s="20">
        <v>19.47</v>
      </c>
      <c r="G25" s="18" t="s">
        <v>365</v>
      </c>
      <c r="H25" s="18" t="s">
        <v>98</v>
      </c>
      <c r="I25" s="20">
        <v>0</v>
      </c>
      <c r="J25" s="20">
        <v>8.5500000000000007</v>
      </c>
      <c r="K25" s="20">
        <v>8.5500000000000007</v>
      </c>
      <c r="L25" s="20">
        <v>8.5500000000000007</v>
      </c>
      <c r="M25" s="21"/>
    </row>
    <row r="26" spans="1:13" x14ac:dyDescent="0.25">
      <c r="A26" s="17" t="s">
        <v>62</v>
      </c>
      <c r="B26" s="18" t="s">
        <v>6</v>
      </c>
      <c r="C26" s="18">
        <v>30</v>
      </c>
      <c r="D26" s="18" t="s">
        <v>7</v>
      </c>
      <c r="E26" s="20">
        <v>15.01</v>
      </c>
      <c r="F26" s="20">
        <v>15.94</v>
      </c>
      <c r="G26" s="18" t="s">
        <v>376</v>
      </c>
      <c r="H26" s="18" t="s">
        <v>88</v>
      </c>
      <c r="I26" s="20">
        <v>0</v>
      </c>
      <c r="J26" s="20">
        <v>0.34</v>
      </c>
      <c r="K26" s="20">
        <v>0.34</v>
      </c>
      <c r="L26" s="20">
        <v>4.99999E-2</v>
      </c>
      <c r="M26" s="21" t="s">
        <v>377</v>
      </c>
    </row>
    <row r="27" spans="1:13" x14ac:dyDescent="0.25">
      <c r="A27" s="17" t="s">
        <v>62</v>
      </c>
      <c r="B27" s="18" t="s">
        <v>6</v>
      </c>
      <c r="C27" s="18">
        <v>30</v>
      </c>
      <c r="D27" s="18" t="s">
        <v>7</v>
      </c>
      <c r="E27" s="20">
        <v>15.01</v>
      </c>
      <c r="F27" s="20">
        <v>15.94</v>
      </c>
      <c r="G27" s="18" t="s">
        <v>376</v>
      </c>
      <c r="H27" s="18" t="s">
        <v>89</v>
      </c>
      <c r="I27" s="20">
        <v>0</v>
      </c>
      <c r="J27" s="20">
        <v>0.4</v>
      </c>
      <c r="K27" s="20">
        <v>0.4</v>
      </c>
      <c r="L27" s="20">
        <v>6.9999900000000004E-2</v>
      </c>
      <c r="M27" s="21" t="s">
        <v>379</v>
      </c>
    </row>
    <row r="28" spans="1:13" x14ac:dyDescent="0.25">
      <c r="A28" s="17" t="s">
        <v>62</v>
      </c>
      <c r="B28" s="18" t="s">
        <v>6</v>
      </c>
      <c r="C28" s="18">
        <v>30</v>
      </c>
      <c r="D28" s="18" t="s">
        <v>9</v>
      </c>
      <c r="E28" s="20">
        <v>15.01</v>
      </c>
      <c r="F28" s="20">
        <v>15.94</v>
      </c>
      <c r="G28" s="18" t="s">
        <v>376</v>
      </c>
      <c r="H28" s="18" t="s">
        <v>88</v>
      </c>
      <c r="I28" s="20">
        <v>0</v>
      </c>
      <c r="J28" s="20">
        <v>0.19</v>
      </c>
      <c r="K28" s="20">
        <v>0.19</v>
      </c>
      <c r="L28" s="20">
        <v>0</v>
      </c>
      <c r="M28" s="21" t="s">
        <v>378</v>
      </c>
    </row>
    <row r="29" spans="1:13" x14ac:dyDescent="0.25">
      <c r="A29" s="17" t="s">
        <v>62</v>
      </c>
      <c r="B29" s="18" t="s">
        <v>6</v>
      </c>
      <c r="C29" s="18">
        <v>30</v>
      </c>
      <c r="D29" s="18" t="s">
        <v>9</v>
      </c>
      <c r="E29" s="20">
        <v>15.01</v>
      </c>
      <c r="F29" s="20">
        <v>15.94</v>
      </c>
      <c r="G29" s="18" t="s">
        <v>376</v>
      </c>
      <c r="H29" s="18" t="s">
        <v>89</v>
      </c>
      <c r="I29" s="20">
        <v>0</v>
      </c>
      <c r="J29" s="20">
        <v>0.35</v>
      </c>
      <c r="K29" s="20">
        <v>0.35</v>
      </c>
      <c r="L29" s="20">
        <v>0</v>
      </c>
      <c r="M29" s="21" t="s">
        <v>380</v>
      </c>
    </row>
    <row r="30" spans="1:13" x14ac:dyDescent="0.25">
      <c r="A30" s="17" t="s">
        <v>62</v>
      </c>
      <c r="B30" s="18" t="s">
        <v>6</v>
      </c>
      <c r="C30" s="18">
        <v>30</v>
      </c>
      <c r="D30" s="18" t="s">
        <v>7</v>
      </c>
      <c r="E30" s="20">
        <v>18.73</v>
      </c>
      <c r="F30" s="20">
        <v>19.260000000000002</v>
      </c>
      <c r="G30" s="18" t="s">
        <v>382</v>
      </c>
      <c r="H30" s="18" t="s">
        <v>88</v>
      </c>
      <c r="I30" s="20">
        <v>0</v>
      </c>
      <c r="J30" s="20">
        <v>0.22</v>
      </c>
      <c r="K30" s="20">
        <v>0.22</v>
      </c>
      <c r="L30" s="20">
        <v>3.9999899999999998E-2</v>
      </c>
      <c r="M30" s="21" t="s">
        <v>383</v>
      </c>
    </row>
    <row r="31" spans="1:13" x14ac:dyDescent="0.25">
      <c r="A31" s="17" t="s">
        <v>62</v>
      </c>
      <c r="B31" s="18" t="s">
        <v>6</v>
      </c>
      <c r="C31" s="18">
        <v>30</v>
      </c>
      <c r="D31" s="18" t="s">
        <v>7</v>
      </c>
      <c r="E31" s="20">
        <v>18.73</v>
      </c>
      <c r="F31" s="20">
        <v>19.260000000000002</v>
      </c>
      <c r="G31" s="18" t="s">
        <v>382</v>
      </c>
      <c r="H31" s="18" t="s">
        <v>89</v>
      </c>
      <c r="I31" s="20">
        <v>0</v>
      </c>
      <c r="J31" s="20">
        <v>0.2</v>
      </c>
      <c r="K31" s="20">
        <v>0.2</v>
      </c>
      <c r="L31" s="20">
        <v>5.9999899999999995E-2</v>
      </c>
      <c r="M31" s="21" t="s">
        <v>385</v>
      </c>
    </row>
    <row r="32" spans="1:13" x14ac:dyDescent="0.25">
      <c r="A32" s="17" t="s">
        <v>62</v>
      </c>
      <c r="B32" s="18" t="s">
        <v>6</v>
      </c>
      <c r="C32" s="18">
        <v>30</v>
      </c>
      <c r="D32" s="18" t="s">
        <v>9</v>
      </c>
      <c r="E32" s="20">
        <v>18.73</v>
      </c>
      <c r="F32" s="20">
        <v>19.260000000000002</v>
      </c>
      <c r="G32" s="18" t="s">
        <v>382</v>
      </c>
      <c r="H32" s="18" t="s">
        <v>88</v>
      </c>
      <c r="I32" s="20">
        <v>0</v>
      </c>
      <c r="J32" s="20">
        <v>0.18</v>
      </c>
      <c r="K32" s="20">
        <v>0.18</v>
      </c>
      <c r="L32" s="20">
        <v>0</v>
      </c>
      <c r="M32" s="21" t="s">
        <v>384</v>
      </c>
    </row>
    <row r="33" spans="1:13" x14ac:dyDescent="0.25">
      <c r="A33" s="17" t="s">
        <v>62</v>
      </c>
      <c r="B33" s="18" t="s">
        <v>6</v>
      </c>
      <c r="C33" s="18">
        <v>30</v>
      </c>
      <c r="D33" s="18" t="s">
        <v>9</v>
      </c>
      <c r="E33" s="20">
        <v>18.73</v>
      </c>
      <c r="F33" s="20">
        <v>19.260000000000002</v>
      </c>
      <c r="G33" s="18" t="s">
        <v>382</v>
      </c>
      <c r="H33" s="18" t="s">
        <v>89</v>
      </c>
      <c r="I33" s="20">
        <v>0</v>
      </c>
      <c r="J33" s="20">
        <v>0.32</v>
      </c>
      <c r="K33" s="20">
        <v>0.32</v>
      </c>
      <c r="L33" s="20">
        <v>0</v>
      </c>
      <c r="M33" s="21" t="s">
        <v>386</v>
      </c>
    </row>
    <row r="34" spans="1:13" x14ac:dyDescent="0.25">
      <c r="A34" s="17" t="s">
        <v>62</v>
      </c>
      <c r="B34" s="18" t="s">
        <v>6</v>
      </c>
      <c r="C34" s="18">
        <v>42</v>
      </c>
      <c r="D34" s="18" t="s">
        <v>15</v>
      </c>
      <c r="E34" s="20">
        <v>1.0000000000000001E-9</v>
      </c>
      <c r="F34" s="20">
        <v>0.41299999999999998</v>
      </c>
      <c r="G34" s="18" t="s">
        <v>192</v>
      </c>
      <c r="H34" s="18" t="s">
        <v>328</v>
      </c>
      <c r="I34" s="20">
        <v>0</v>
      </c>
      <c r="J34" s="20">
        <v>0.41299999899999995</v>
      </c>
      <c r="K34" s="20">
        <v>0.41</v>
      </c>
      <c r="L34" s="20">
        <v>0.41</v>
      </c>
      <c r="M34" s="21"/>
    </row>
    <row r="35" spans="1:13" x14ac:dyDescent="0.25">
      <c r="A35" s="17" t="s">
        <v>62</v>
      </c>
      <c r="B35" s="18" t="s">
        <v>6</v>
      </c>
      <c r="C35" s="18">
        <v>42</v>
      </c>
      <c r="D35" s="18" t="s">
        <v>14</v>
      </c>
      <c r="E35" s="20">
        <v>1E-8</v>
      </c>
      <c r="F35" s="20">
        <v>0.41299999999999998</v>
      </c>
      <c r="G35" s="18" t="s">
        <v>192</v>
      </c>
      <c r="H35" s="18" t="s">
        <v>328</v>
      </c>
      <c r="I35" s="20">
        <v>0</v>
      </c>
      <c r="J35" s="20">
        <v>0.41299998999999998</v>
      </c>
      <c r="K35" s="20">
        <v>0.41</v>
      </c>
      <c r="L35" s="20">
        <v>0.41</v>
      </c>
      <c r="M35" s="21"/>
    </row>
    <row r="36" spans="1:13" x14ac:dyDescent="0.25">
      <c r="A36" s="17" t="s">
        <v>62</v>
      </c>
      <c r="B36" s="18" t="s">
        <v>6</v>
      </c>
      <c r="C36" s="18">
        <v>42</v>
      </c>
      <c r="D36" s="18" t="s">
        <v>4</v>
      </c>
      <c r="E36" s="20">
        <v>0.41</v>
      </c>
      <c r="F36" s="20">
        <v>0.83</v>
      </c>
      <c r="G36" s="18" t="s">
        <v>328</v>
      </c>
      <c r="H36" s="18" t="s">
        <v>387</v>
      </c>
      <c r="I36" s="20">
        <v>0.42</v>
      </c>
      <c r="J36" s="20">
        <v>0.84</v>
      </c>
      <c r="K36" s="20">
        <v>0</v>
      </c>
      <c r="L36" s="20">
        <v>0</v>
      </c>
      <c r="M36" s="21"/>
    </row>
    <row r="37" spans="1:13" x14ac:dyDescent="0.25">
      <c r="A37" s="17" t="s">
        <v>62</v>
      </c>
      <c r="B37" s="18" t="s">
        <v>6</v>
      </c>
      <c r="C37" s="18">
        <v>42</v>
      </c>
      <c r="D37" s="18" t="s">
        <v>4</v>
      </c>
      <c r="E37" s="20">
        <v>0.83</v>
      </c>
      <c r="F37" s="20">
        <v>1.91</v>
      </c>
      <c r="G37" s="18" t="s">
        <v>387</v>
      </c>
      <c r="H37" s="18" t="s">
        <v>387</v>
      </c>
      <c r="I37" s="20">
        <v>1.08</v>
      </c>
      <c r="J37" s="20">
        <v>1.4200000000000004</v>
      </c>
      <c r="K37" s="20">
        <v>0</v>
      </c>
      <c r="L37" s="20">
        <v>0</v>
      </c>
      <c r="M37" s="21"/>
    </row>
    <row r="38" spans="1:13" x14ac:dyDescent="0.25">
      <c r="A38" s="17" t="s">
        <v>62</v>
      </c>
      <c r="B38" s="18" t="s">
        <v>6</v>
      </c>
      <c r="C38" s="18">
        <v>42</v>
      </c>
      <c r="D38" s="18" t="s">
        <v>4</v>
      </c>
      <c r="E38" s="20">
        <v>1.91</v>
      </c>
      <c r="F38" s="20">
        <v>3.31</v>
      </c>
      <c r="G38" s="18" t="s">
        <v>387</v>
      </c>
      <c r="H38" s="18" t="s">
        <v>104</v>
      </c>
      <c r="I38" s="20">
        <v>1.4</v>
      </c>
      <c r="J38" s="20">
        <v>2.8000000000000003</v>
      </c>
      <c r="K38" s="20">
        <v>0</v>
      </c>
      <c r="L38" s="20">
        <v>0</v>
      </c>
      <c r="M38" s="21"/>
    </row>
    <row r="39" spans="1:13" x14ac:dyDescent="0.25">
      <c r="A39" s="17" t="s">
        <v>62</v>
      </c>
      <c r="B39" s="18" t="s">
        <v>3</v>
      </c>
      <c r="C39" s="18">
        <v>57</v>
      </c>
      <c r="D39" s="18" t="s">
        <v>4</v>
      </c>
      <c r="E39" s="20">
        <v>10.85</v>
      </c>
      <c r="F39" s="20">
        <v>12.33</v>
      </c>
      <c r="G39" s="18" t="s">
        <v>388</v>
      </c>
      <c r="H39" s="18" t="s">
        <v>388</v>
      </c>
      <c r="I39" s="20">
        <v>1.4800000000000004</v>
      </c>
      <c r="J39" s="20">
        <v>2.96</v>
      </c>
      <c r="K39" s="20">
        <v>0</v>
      </c>
      <c r="L39" s="20">
        <v>0</v>
      </c>
      <c r="M39" s="21" t="s">
        <v>394</v>
      </c>
    </row>
    <row r="40" spans="1:13" x14ac:dyDescent="0.25">
      <c r="A40" s="17" t="s">
        <v>62</v>
      </c>
      <c r="B40" s="18" t="s">
        <v>3</v>
      </c>
      <c r="C40" s="18">
        <v>57</v>
      </c>
      <c r="D40" s="18" t="s">
        <v>4</v>
      </c>
      <c r="E40" s="20">
        <v>12.33</v>
      </c>
      <c r="F40" s="20">
        <v>13.244</v>
      </c>
      <c r="G40" s="18" t="s">
        <v>388</v>
      </c>
      <c r="H40" s="18" t="s">
        <v>104</v>
      </c>
      <c r="I40" s="20">
        <v>0.9139999999999997</v>
      </c>
      <c r="J40" s="20">
        <v>1.83</v>
      </c>
      <c r="K40" s="20">
        <v>0</v>
      </c>
      <c r="L40" s="20">
        <v>0</v>
      </c>
      <c r="M40" s="21"/>
    </row>
    <row r="41" spans="1:13" x14ac:dyDescent="0.25">
      <c r="A41" s="17" t="s">
        <v>62</v>
      </c>
      <c r="B41" s="18" t="s">
        <v>3</v>
      </c>
      <c r="C41" s="18">
        <v>57</v>
      </c>
      <c r="D41" s="18" t="s">
        <v>4</v>
      </c>
      <c r="E41" s="20">
        <v>12.95</v>
      </c>
      <c r="F41" s="20">
        <v>13.02</v>
      </c>
      <c r="G41" s="18" t="s">
        <v>389</v>
      </c>
      <c r="H41" s="18" t="s">
        <v>390</v>
      </c>
      <c r="I41" s="20">
        <v>0</v>
      </c>
      <c r="J41" s="20">
        <v>0.08</v>
      </c>
      <c r="K41" s="20">
        <v>0.08</v>
      </c>
      <c r="L41" s="20">
        <v>0</v>
      </c>
      <c r="M41" s="21"/>
    </row>
    <row r="42" spans="1:13" x14ac:dyDescent="0.25">
      <c r="A42" s="17" t="s">
        <v>62</v>
      </c>
      <c r="B42" s="18" t="s">
        <v>3</v>
      </c>
      <c r="C42" s="18">
        <v>57</v>
      </c>
      <c r="D42" s="18" t="s">
        <v>4</v>
      </c>
      <c r="E42" s="20">
        <v>12.95</v>
      </c>
      <c r="F42" s="20">
        <v>13.02</v>
      </c>
      <c r="G42" s="18" t="s">
        <v>389</v>
      </c>
      <c r="H42" s="18" t="s">
        <v>392</v>
      </c>
      <c r="I42" s="20">
        <v>0</v>
      </c>
      <c r="J42" s="20">
        <v>0.08</v>
      </c>
      <c r="K42" s="20">
        <v>0.08</v>
      </c>
      <c r="L42" s="20">
        <v>0</v>
      </c>
      <c r="M42" s="21"/>
    </row>
    <row r="43" spans="1:13" x14ac:dyDescent="0.25">
      <c r="A43" s="17" t="s">
        <v>62</v>
      </c>
      <c r="B43" s="18" t="s">
        <v>3</v>
      </c>
      <c r="C43" s="18">
        <v>57</v>
      </c>
      <c r="D43" s="18" t="s">
        <v>4</v>
      </c>
      <c r="E43" s="20">
        <v>12.95</v>
      </c>
      <c r="F43" s="20">
        <v>13.02</v>
      </c>
      <c r="G43" s="18" t="s">
        <v>389</v>
      </c>
      <c r="H43" s="18" t="s">
        <v>391</v>
      </c>
      <c r="I43" s="20">
        <v>0</v>
      </c>
      <c r="J43" s="20">
        <v>0.16</v>
      </c>
      <c r="K43" s="20">
        <v>0.16</v>
      </c>
      <c r="L43" s="20">
        <v>0</v>
      </c>
      <c r="M43" s="21"/>
    </row>
    <row r="44" spans="1:13" x14ac:dyDescent="0.25">
      <c r="A44" s="17" t="s">
        <v>62</v>
      </c>
      <c r="B44" s="18" t="s">
        <v>3</v>
      </c>
      <c r="C44" s="18">
        <v>57</v>
      </c>
      <c r="D44" s="18" t="s">
        <v>4</v>
      </c>
      <c r="E44" s="20">
        <v>12.95</v>
      </c>
      <c r="F44" s="20">
        <v>13.02</v>
      </c>
      <c r="G44" s="18" t="s">
        <v>389</v>
      </c>
      <c r="H44" s="18" t="s">
        <v>393</v>
      </c>
      <c r="I44" s="20">
        <v>0</v>
      </c>
      <c r="J44" s="20">
        <v>0.16</v>
      </c>
      <c r="K44" s="20">
        <v>0.16</v>
      </c>
      <c r="L44" s="20">
        <v>0</v>
      </c>
      <c r="M44" s="21"/>
    </row>
    <row r="45" spans="1:13" x14ac:dyDescent="0.25">
      <c r="A45" s="17" t="s">
        <v>62</v>
      </c>
      <c r="B45" s="18" t="s">
        <v>18</v>
      </c>
      <c r="C45" s="18">
        <v>71</v>
      </c>
      <c r="D45" s="18" t="s">
        <v>14</v>
      </c>
      <c r="E45" s="20">
        <v>1E-8</v>
      </c>
      <c r="F45" s="20">
        <v>7.12</v>
      </c>
      <c r="G45" s="18" t="s">
        <v>192</v>
      </c>
      <c r="H45" s="18" t="s">
        <v>104</v>
      </c>
      <c r="I45" s="20">
        <v>0</v>
      </c>
      <c r="J45" s="20">
        <v>7.1199999900000002</v>
      </c>
      <c r="K45" s="20">
        <v>7.1199999900000002</v>
      </c>
      <c r="L45" s="20">
        <v>14.23999998</v>
      </c>
      <c r="M45" s="21"/>
    </row>
    <row r="46" spans="1:13" x14ac:dyDescent="0.25">
      <c r="A46" s="17" t="s">
        <v>62</v>
      </c>
      <c r="B46" s="18" t="s">
        <v>18</v>
      </c>
      <c r="C46" s="18">
        <v>71</v>
      </c>
      <c r="D46" s="18" t="s">
        <v>15</v>
      </c>
      <c r="E46" s="20">
        <v>1E-8</v>
      </c>
      <c r="F46" s="20">
        <v>7.12</v>
      </c>
      <c r="G46" s="18" t="s">
        <v>192</v>
      </c>
      <c r="H46" s="18" t="s">
        <v>104</v>
      </c>
      <c r="I46" s="20">
        <v>0</v>
      </c>
      <c r="J46" s="20">
        <v>7.1199999900000002</v>
      </c>
      <c r="K46" s="20">
        <v>7.1199999900000002</v>
      </c>
      <c r="L46" s="20">
        <v>14.23999998</v>
      </c>
      <c r="M46" s="21"/>
    </row>
    <row r="47" spans="1:13" x14ac:dyDescent="0.25">
      <c r="A47" s="17" t="s">
        <v>62</v>
      </c>
      <c r="B47" s="18" t="s">
        <v>18</v>
      </c>
      <c r="C47" s="18">
        <v>71</v>
      </c>
      <c r="D47" s="18" t="s">
        <v>14</v>
      </c>
      <c r="E47" s="20">
        <v>0.95</v>
      </c>
      <c r="F47" s="20">
        <v>1.41</v>
      </c>
      <c r="G47" s="18" t="s">
        <v>46</v>
      </c>
      <c r="H47" s="18" t="s">
        <v>88</v>
      </c>
      <c r="I47" s="20">
        <v>0</v>
      </c>
      <c r="J47" s="20">
        <v>0.2</v>
      </c>
      <c r="K47" s="20">
        <v>0.2</v>
      </c>
      <c r="L47" s="20">
        <v>0</v>
      </c>
      <c r="M47" s="21" t="s">
        <v>399</v>
      </c>
    </row>
    <row r="48" spans="1:13" x14ac:dyDescent="0.25">
      <c r="A48" s="17" t="s">
        <v>62</v>
      </c>
      <c r="B48" s="18" t="s">
        <v>18</v>
      </c>
      <c r="C48" s="18">
        <v>71</v>
      </c>
      <c r="D48" s="18" t="s">
        <v>15</v>
      </c>
      <c r="E48" s="20">
        <v>0.95</v>
      </c>
      <c r="F48" s="20">
        <v>1.41</v>
      </c>
      <c r="G48" s="18" t="s">
        <v>46</v>
      </c>
      <c r="H48" s="18" t="s">
        <v>89</v>
      </c>
      <c r="I48" s="20">
        <v>0</v>
      </c>
      <c r="J48" s="20">
        <v>0.15</v>
      </c>
      <c r="K48" s="20">
        <v>0.15</v>
      </c>
      <c r="L48" s="20">
        <v>0</v>
      </c>
      <c r="M48" s="21" t="s">
        <v>400</v>
      </c>
    </row>
    <row r="49" spans="1:13" x14ac:dyDescent="0.25">
      <c r="A49" s="17" t="s">
        <v>62</v>
      </c>
      <c r="B49" s="18" t="s">
        <v>18</v>
      </c>
      <c r="C49" s="18">
        <v>71</v>
      </c>
      <c r="D49" s="18" t="s">
        <v>14</v>
      </c>
      <c r="E49" s="20">
        <v>1.46</v>
      </c>
      <c r="F49" s="20">
        <v>2.0699999999999998</v>
      </c>
      <c r="G49" s="18" t="s">
        <v>205</v>
      </c>
      <c r="H49" s="18"/>
      <c r="I49" s="20">
        <v>0</v>
      </c>
      <c r="J49" s="20">
        <v>0.24</v>
      </c>
      <c r="K49" s="20">
        <v>0.24</v>
      </c>
      <c r="L49" s="20">
        <v>0</v>
      </c>
      <c r="M49" s="21" t="s">
        <v>301</v>
      </c>
    </row>
    <row r="50" spans="1:13" x14ac:dyDescent="0.25">
      <c r="A50" s="17" t="s">
        <v>62</v>
      </c>
      <c r="B50" s="18" t="s">
        <v>18</v>
      </c>
      <c r="C50" s="18">
        <v>71</v>
      </c>
      <c r="D50" s="18" t="s">
        <v>15</v>
      </c>
      <c r="E50" s="20">
        <v>1.55</v>
      </c>
      <c r="F50" s="20">
        <v>2.21</v>
      </c>
      <c r="G50" s="18" t="s">
        <v>205</v>
      </c>
      <c r="H50" s="18"/>
      <c r="I50" s="20">
        <v>0</v>
      </c>
      <c r="J50" s="20">
        <v>0.24</v>
      </c>
      <c r="K50" s="20">
        <v>0.24</v>
      </c>
      <c r="L50" s="20">
        <v>0</v>
      </c>
      <c r="M50" s="21" t="s">
        <v>300</v>
      </c>
    </row>
    <row r="51" spans="1:13" x14ac:dyDescent="0.25">
      <c r="A51" s="17" t="s">
        <v>62</v>
      </c>
      <c r="B51" s="18" t="s">
        <v>18</v>
      </c>
      <c r="C51" s="18">
        <v>71</v>
      </c>
      <c r="D51" s="18" t="s">
        <v>14</v>
      </c>
      <c r="E51" s="20">
        <v>2.69</v>
      </c>
      <c r="F51" s="20">
        <v>3.31</v>
      </c>
      <c r="G51" s="18" t="s">
        <v>65</v>
      </c>
      <c r="H51" s="18" t="s">
        <v>88</v>
      </c>
      <c r="I51" s="20">
        <v>0</v>
      </c>
      <c r="J51" s="20">
        <v>0.18</v>
      </c>
      <c r="K51" s="20">
        <v>0.18</v>
      </c>
      <c r="L51" s="20">
        <v>0</v>
      </c>
      <c r="M51" s="21" t="s">
        <v>395</v>
      </c>
    </row>
    <row r="52" spans="1:13" x14ac:dyDescent="0.25">
      <c r="A52" s="17" t="s">
        <v>62</v>
      </c>
      <c r="B52" s="18" t="s">
        <v>18</v>
      </c>
      <c r="C52" s="18">
        <v>71</v>
      </c>
      <c r="D52" s="18" t="s">
        <v>14</v>
      </c>
      <c r="E52" s="20">
        <v>2.69</v>
      </c>
      <c r="F52" s="20">
        <v>3.31</v>
      </c>
      <c r="G52" s="18" t="s">
        <v>65</v>
      </c>
      <c r="H52" s="18" t="s">
        <v>89</v>
      </c>
      <c r="I52" s="20">
        <v>0</v>
      </c>
      <c r="J52" s="20">
        <v>0.14000000000000001</v>
      </c>
      <c r="K52" s="20">
        <v>0.14000000000000001</v>
      </c>
      <c r="L52" s="20">
        <v>0</v>
      </c>
      <c r="M52" s="21" t="s">
        <v>397</v>
      </c>
    </row>
    <row r="53" spans="1:13" x14ac:dyDescent="0.25">
      <c r="A53" s="17" t="s">
        <v>62</v>
      </c>
      <c r="B53" s="18" t="s">
        <v>18</v>
      </c>
      <c r="C53" s="18">
        <v>71</v>
      </c>
      <c r="D53" s="18" t="s">
        <v>15</v>
      </c>
      <c r="E53" s="20">
        <v>2.69</v>
      </c>
      <c r="F53" s="20">
        <v>3.31</v>
      </c>
      <c r="G53" s="18" t="s">
        <v>65</v>
      </c>
      <c r="H53" s="18" t="s">
        <v>88</v>
      </c>
      <c r="I53" s="20">
        <v>0</v>
      </c>
      <c r="J53" s="20">
        <v>0.14000000000000001</v>
      </c>
      <c r="K53" s="20">
        <v>0.14000000000000001</v>
      </c>
      <c r="L53" s="20">
        <v>0</v>
      </c>
      <c r="M53" s="21" t="s">
        <v>396</v>
      </c>
    </row>
    <row r="54" spans="1:13" x14ac:dyDescent="0.25">
      <c r="A54" s="17" t="s">
        <v>62</v>
      </c>
      <c r="B54" s="18" t="s">
        <v>18</v>
      </c>
      <c r="C54" s="18">
        <v>71</v>
      </c>
      <c r="D54" s="18" t="s">
        <v>15</v>
      </c>
      <c r="E54" s="20">
        <v>2.69</v>
      </c>
      <c r="F54" s="20">
        <v>3.31</v>
      </c>
      <c r="G54" s="18" t="s">
        <v>65</v>
      </c>
      <c r="H54" s="18" t="s">
        <v>89</v>
      </c>
      <c r="I54" s="20">
        <v>0</v>
      </c>
      <c r="J54" s="20">
        <v>0.23</v>
      </c>
      <c r="K54" s="20">
        <v>0.23</v>
      </c>
      <c r="L54" s="20">
        <v>0</v>
      </c>
      <c r="M54" s="21" t="s">
        <v>398</v>
      </c>
    </row>
    <row r="55" spans="1:13" x14ac:dyDescent="0.25">
      <c r="A55" s="17" t="s">
        <v>62</v>
      </c>
      <c r="B55" s="18" t="s">
        <v>3</v>
      </c>
      <c r="C55" s="18">
        <v>83</v>
      </c>
      <c r="D55" s="18" t="s">
        <v>4</v>
      </c>
      <c r="E55" s="20">
        <v>9.9999999999999995E-8</v>
      </c>
      <c r="F55" s="20">
        <v>8.8699999999999992</v>
      </c>
      <c r="G55" s="18" t="s">
        <v>85</v>
      </c>
      <c r="H55" s="18" t="s">
        <v>96</v>
      </c>
      <c r="I55" s="20">
        <v>8.8699998999999998</v>
      </c>
      <c r="J55" s="20">
        <v>17.739999999999998</v>
      </c>
      <c r="K55" s="20">
        <v>0</v>
      </c>
      <c r="L55" s="20">
        <v>0</v>
      </c>
      <c r="M55" s="21"/>
    </row>
    <row r="56" spans="1:13" x14ac:dyDescent="0.25">
      <c r="A56" s="17" t="s">
        <v>62</v>
      </c>
      <c r="B56" s="18" t="s">
        <v>3</v>
      </c>
      <c r="C56" s="18">
        <v>83</v>
      </c>
      <c r="D56" s="18" t="s">
        <v>14</v>
      </c>
      <c r="E56" s="20">
        <v>8.8699999999999992</v>
      </c>
      <c r="F56" s="20">
        <v>9.1</v>
      </c>
      <c r="G56" s="18" t="s">
        <v>96</v>
      </c>
      <c r="H56" s="18" t="s">
        <v>17</v>
      </c>
      <c r="I56" s="20">
        <v>0</v>
      </c>
      <c r="J56" s="20">
        <v>0.23</v>
      </c>
      <c r="K56" s="20">
        <v>0.23</v>
      </c>
      <c r="L56" s="20">
        <v>0.23</v>
      </c>
      <c r="M56" s="21"/>
    </row>
    <row r="57" spans="1:13" x14ac:dyDescent="0.25">
      <c r="A57" s="17" t="s">
        <v>62</v>
      </c>
      <c r="B57" s="18" t="s">
        <v>3</v>
      </c>
      <c r="C57" s="18">
        <v>83</v>
      </c>
      <c r="D57" s="18" t="s">
        <v>15</v>
      </c>
      <c r="E57" s="20">
        <v>8.8699999999999992</v>
      </c>
      <c r="F57" s="20">
        <v>9.1</v>
      </c>
      <c r="G57" s="18" t="s">
        <v>96</v>
      </c>
      <c r="H57" s="18" t="s">
        <v>17</v>
      </c>
      <c r="I57" s="20">
        <v>0</v>
      </c>
      <c r="J57" s="20">
        <v>0.23</v>
      </c>
      <c r="K57" s="20">
        <v>0.23</v>
      </c>
      <c r="L57" s="20">
        <v>0.23</v>
      </c>
      <c r="M57" s="21"/>
    </row>
    <row r="58" spans="1:13" x14ac:dyDescent="0.25">
      <c r="A58" s="17" t="s">
        <v>62</v>
      </c>
      <c r="B58" s="18" t="s">
        <v>3</v>
      </c>
      <c r="C58" s="18">
        <v>83</v>
      </c>
      <c r="D58" s="18" t="s">
        <v>14</v>
      </c>
      <c r="E58" s="20">
        <v>10.58</v>
      </c>
      <c r="F58" s="20">
        <v>11.37</v>
      </c>
      <c r="G58" s="18" t="s">
        <v>17</v>
      </c>
      <c r="H58" s="18" t="s">
        <v>11</v>
      </c>
      <c r="I58" s="20">
        <v>0</v>
      </c>
      <c r="J58" s="20">
        <v>0.79</v>
      </c>
      <c r="K58" s="20">
        <v>0.79</v>
      </c>
      <c r="L58" s="20">
        <v>0.79</v>
      </c>
      <c r="M58" s="21"/>
    </row>
    <row r="59" spans="1:13" x14ac:dyDescent="0.25">
      <c r="A59" s="17" t="s">
        <v>62</v>
      </c>
      <c r="B59" s="18" t="s">
        <v>3</v>
      </c>
      <c r="C59" s="18">
        <v>83</v>
      </c>
      <c r="D59" s="18" t="s">
        <v>15</v>
      </c>
      <c r="E59" s="20">
        <v>10.58</v>
      </c>
      <c r="F59" s="20">
        <v>11.37</v>
      </c>
      <c r="G59" s="18" t="s">
        <v>17</v>
      </c>
      <c r="H59" s="18" t="s">
        <v>11</v>
      </c>
      <c r="I59" s="20">
        <v>0</v>
      </c>
      <c r="J59" s="20">
        <v>0.79</v>
      </c>
      <c r="K59" s="20">
        <v>0.79</v>
      </c>
      <c r="L59" s="20">
        <v>0.79</v>
      </c>
      <c r="M59" s="21"/>
    </row>
    <row r="60" spans="1:13" x14ac:dyDescent="0.25">
      <c r="A60" s="28"/>
      <c r="B60" s="29"/>
      <c r="C60" s="29"/>
      <c r="D60" s="29"/>
      <c r="E60" s="29"/>
      <c r="F60" s="29"/>
      <c r="G60" s="71" t="s">
        <v>381</v>
      </c>
      <c r="H60" s="72"/>
      <c r="I60" s="27">
        <f>SUM(I10:I59)</f>
        <v>33.213999889999997</v>
      </c>
      <c r="J60" s="27">
        <f t="shared" ref="J60:L60" si="0">SUM(J10:J59)</f>
        <v>106.60999996900001</v>
      </c>
      <c r="K60" s="27">
        <f t="shared" si="0"/>
        <v>43.113999979999996</v>
      </c>
      <c r="L60" s="27">
        <f t="shared" si="0"/>
        <v>51.623998559999997</v>
      </c>
      <c r="M60" s="21"/>
    </row>
    <row r="61" spans="1:13" x14ac:dyDescent="0.25">
      <c r="A61" s="42"/>
      <c r="B61" s="43"/>
      <c r="C61" s="43"/>
      <c r="D61" s="43"/>
      <c r="E61" s="43"/>
      <c r="F61" s="43"/>
      <c r="G61" s="26"/>
      <c r="H61" s="26"/>
      <c r="I61" s="44"/>
      <c r="J61" s="44"/>
      <c r="K61" s="44"/>
      <c r="L61" s="44"/>
      <c r="M61" s="45"/>
    </row>
    <row r="62" spans="1:13" ht="15.75" thickBot="1" x14ac:dyDescent="0.3">
      <c r="A62" s="1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0"/>
    </row>
  </sheetData>
  <mergeCells count="15">
    <mergeCell ref="G60:H60"/>
    <mergeCell ref="G7:H7"/>
    <mergeCell ref="I1:L1"/>
    <mergeCell ref="M1:M3"/>
    <mergeCell ref="A2:A3"/>
    <mergeCell ref="B2:B3"/>
    <mergeCell ref="C2:C3"/>
    <mergeCell ref="D2:D3"/>
    <mergeCell ref="E2:E3"/>
    <mergeCell ref="F2:F3"/>
    <mergeCell ref="G2:G3"/>
    <mergeCell ref="H2:H3"/>
    <mergeCell ref="A1:D1"/>
    <mergeCell ref="E1:F1"/>
    <mergeCell ref="G1:H1"/>
  </mergeCells>
  <conditionalFormatting sqref="I1">
    <cfRule type="containsText" dxfId="8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31369-5EE3-41FD-9A4D-F795B392D6CD}">
  <dimension ref="A1:N62"/>
  <sheetViews>
    <sheetView topLeftCell="A33" workbookViewId="0">
      <selection activeCell="H15" sqref="H15"/>
    </sheetView>
  </sheetViews>
  <sheetFormatPr defaultRowHeight="15" x14ac:dyDescent="0.25"/>
  <cols>
    <col min="7" max="7" width="25.5703125" customWidth="1"/>
    <col min="8" max="8" width="25.42578125" customWidth="1"/>
    <col min="13" max="13" width="120.7109375" customWidth="1"/>
  </cols>
  <sheetData>
    <row r="1" spans="1:14" x14ac:dyDescent="0.25">
      <c r="A1" s="62" t="s">
        <v>68</v>
      </c>
      <c r="B1" s="63"/>
      <c r="C1" s="63"/>
      <c r="D1" s="63"/>
      <c r="E1" s="64" t="s">
        <v>0</v>
      </c>
      <c r="F1" s="64"/>
      <c r="G1" s="63" t="s">
        <v>75</v>
      </c>
      <c r="H1" s="63"/>
      <c r="I1" s="63" t="s">
        <v>76</v>
      </c>
      <c r="J1" s="63"/>
      <c r="K1" s="63"/>
      <c r="L1" s="63"/>
      <c r="M1" s="69" t="s">
        <v>112</v>
      </c>
      <c r="N1" s="1"/>
    </row>
    <row r="2" spans="1:14" ht="30" x14ac:dyDescent="0.25">
      <c r="A2" s="65" t="s">
        <v>69</v>
      </c>
      <c r="B2" s="66" t="s">
        <v>70</v>
      </c>
      <c r="C2" s="66" t="s">
        <v>71</v>
      </c>
      <c r="D2" s="66" t="s">
        <v>72</v>
      </c>
      <c r="E2" s="67" t="s">
        <v>73</v>
      </c>
      <c r="F2" s="67" t="s">
        <v>74</v>
      </c>
      <c r="G2" s="66" t="s">
        <v>73</v>
      </c>
      <c r="H2" s="66" t="s">
        <v>74</v>
      </c>
      <c r="I2" s="16" t="s">
        <v>77</v>
      </c>
      <c r="J2" s="16" t="s">
        <v>78</v>
      </c>
      <c r="K2" s="16" t="s">
        <v>79</v>
      </c>
      <c r="L2" s="16" t="s">
        <v>80</v>
      </c>
      <c r="M2" s="70"/>
    </row>
    <row r="3" spans="1:14" x14ac:dyDescent="0.25">
      <c r="A3" s="65"/>
      <c r="B3" s="66"/>
      <c r="C3" s="66"/>
      <c r="D3" s="66"/>
      <c r="E3" s="67"/>
      <c r="F3" s="67"/>
      <c r="G3" s="66"/>
      <c r="H3" s="66"/>
      <c r="I3" s="16" t="s">
        <v>1</v>
      </c>
      <c r="J3" s="16" t="s">
        <v>1</v>
      </c>
      <c r="K3" s="16" t="s">
        <v>1</v>
      </c>
      <c r="L3" s="16" t="s">
        <v>1</v>
      </c>
      <c r="M3" s="70"/>
    </row>
    <row r="4" spans="1:14" x14ac:dyDescent="0.25">
      <c r="A4" s="17" t="s">
        <v>62</v>
      </c>
      <c r="B4" s="18" t="s">
        <v>3</v>
      </c>
      <c r="C4" s="18">
        <v>83</v>
      </c>
      <c r="D4" s="18" t="s">
        <v>4</v>
      </c>
      <c r="E4" s="20">
        <v>15.95</v>
      </c>
      <c r="F4" s="20">
        <v>25.02</v>
      </c>
      <c r="G4" s="18" t="s">
        <v>365</v>
      </c>
      <c r="H4" s="18" t="s">
        <v>401</v>
      </c>
      <c r="I4" s="20">
        <v>9.07</v>
      </c>
      <c r="J4" s="20">
        <v>18.14</v>
      </c>
      <c r="K4" s="20">
        <v>0</v>
      </c>
      <c r="L4" s="20">
        <v>0</v>
      </c>
      <c r="M4" s="21"/>
    </row>
    <row r="5" spans="1:14" x14ac:dyDescent="0.25">
      <c r="A5" s="17" t="s">
        <v>62</v>
      </c>
      <c r="B5" s="18" t="s">
        <v>3</v>
      </c>
      <c r="C5" s="18">
        <v>83</v>
      </c>
      <c r="D5" s="18" t="s">
        <v>4</v>
      </c>
      <c r="E5" s="20">
        <v>25.02</v>
      </c>
      <c r="F5" s="20">
        <v>25.43</v>
      </c>
      <c r="G5" s="18" t="s">
        <v>401</v>
      </c>
      <c r="H5" s="18" t="s">
        <v>104</v>
      </c>
      <c r="I5" s="20">
        <v>0.41000000000000014</v>
      </c>
      <c r="J5" s="20">
        <v>0.26</v>
      </c>
      <c r="K5" s="20">
        <v>0</v>
      </c>
      <c r="L5" s="20">
        <v>0</v>
      </c>
      <c r="M5" s="21"/>
    </row>
    <row r="6" spans="1:14" x14ac:dyDescent="0.25">
      <c r="A6" s="17" t="s">
        <v>62</v>
      </c>
      <c r="B6" s="18" t="s">
        <v>3</v>
      </c>
      <c r="C6" s="18">
        <v>94</v>
      </c>
      <c r="D6" s="18" t="s">
        <v>4</v>
      </c>
      <c r="E6" s="20">
        <v>1E-8</v>
      </c>
      <c r="F6" s="20">
        <v>0.25</v>
      </c>
      <c r="G6" s="18" t="s">
        <v>17</v>
      </c>
      <c r="H6" s="18" t="s">
        <v>402</v>
      </c>
      <c r="I6" s="20">
        <v>0.24999999000000001</v>
      </c>
      <c r="J6" s="20">
        <v>0.5</v>
      </c>
      <c r="K6" s="20">
        <v>0</v>
      </c>
      <c r="L6" s="20">
        <v>0</v>
      </c>
      <c r="M6" s="21"/>
    </row>
    <row r="7" spans="1:14" x14ac:dyDescent="0.25">
      <c r="A7" s="17" t="s">
        <v>62</v>
      </c>
      <c r="B7" s="18" t="s">
        <v>3</v>
      </c>
      <c r="C7" s="18">
        <v>94</v>
      </c>
      <c r="D7" s="18" t="s">
        <v>4</v>
      </c>
      <c r="E7" s="20">
        <v>14.59</v>
      </c>
      <c r="F7" s="20">
        <v>15.39</v>
      </c>
      <c r="G7" s="18" t="s">
        <v>782</v>
      </c>
      <c r="H7" s="18" t="s">
        <v>782</v>
      </c>
      <c r="I7" s="20">
        <v>0.80000000000000071</v>
      </c>
      <c r="J7" s="20">
        <v>1.6</v>
      </c>
      <c r="K7" s="20">
        <v>0</v>
      </c>
      <c r="L7" s="20">
        <v>0</v>
      </c>
      <c r="M7" s="21"/>
    </row>
    <row r="8" spans="1:14" x14ac:dyDescent="0.25">
      <c r="A8" s="17" t="s">
        <v>62</v>
      </c>
      <c r="B8" s="18" t="s">
        <v>3</v>
      </c>
      <c r="C8" s="18">
        <v>94</v>
      </c>
      <c r="D8" s="18" t="s">
        <v>4</v>
      </c>
      <c r="E8" s="20">
        <v>15.39</v>
      </c>
      <c r="F8" s="20">
        <v>21.481999999999999</v>
      </c>
      <c r="G8" s="18" t="s">
        <v>782</v>
      </c>
      <c r="H8" s="18" t="s">
        <v>104</v>
      </c>
      <c r="I8" s="20">
        <v>6.0919999999999987</v>
      </c>
      <c r="J8" s="20">
        <v>12.18</v>
      </c>
      <c r="K8" s="20">
        <v>0</v>
      </c>
      <c r="L8" s="20">
        <v>0</v>
      </c>
      <c r="M8" s="21"/>
    </row>
    <row r="9" spans="1:14" x14ac:dyDescent="0.25">
      <c r="A9" s="17" t="s">
        <v>62</v>
      </c>
      <c r="B9" s="18" t="s">
        <v>3</v>
      </c>
      <c r="C9" s="18">
        <v>172</v>
      </c>
      <c r="D9" s="18" t="s">
        <v>9</v>
      </c>
      <c r="E9" s="20">
        <v>0.08</v>
      </c>
      <c r="F9" s="20">
        <v>0.43</v>
      </c>
      <c r="G9" s="18" t="s">
        <v>22</v>
      </c>
      <c r="H9" s="18" t="s">
        <v>403</v>
      </c>
      <c r="I9" s="20">
        <v>0</v>
      </c>
      <c r="J9" s="20">
        <v>0.35</v>
      </c>
      <c r="K9" s="20">
        <v>0.35</v>
      </c>
      <c r="L9" s="20">
        <v>0.04</v>
      </c>
      <c r="M9" s="21"/>
    </row>
    <row r="10" spans="1:14" x14ac:dyDescent="0.25">
      <c r="A10" s="17" t="s">
        <v>62</v>
      </c>
      <c r="B10" s="18" t="s">
        <v>3</v>
      </c>
      <c r="C10" s="18">
        <v>172</v>
      </c>
      <c r="D10" s="18" t="s">
        <v>7</v>
      </c>
      <c r="E10" s="20">
        <v>0.13</v>
      </c>
      <c r="F10" s="20">
        <v>0.56999999999999995</v>
      </c>
      <c r="G10" s="18" t="s">
        <v>22</v>
      </c>
      <c r="H10" s="18" t="s">
        <v>403</v>
      </c>
      <c r="I10" s="20">
        <v>0</v>
      </c>
      <c r="J10" s="20">
        <v>0.44</v>
      </c>
      <c r="K10" s="20">
        <v>0.44</v>
      </c>
      <c r="L10" s="20">
        <v>0.05</v>
      </c>
      <c r="M10" s="21"/>
    </row>
    <row r="11" spans="1:14" x14ac:dyDescent="0.25">
      <c r="A11" s="17" t="s">
        <v>62</v>
      </c>
      <c r="B11" s="18" t="s">
        <v>3</v>
      </c>
      <c r="C11" s="18">
        <v>226</v>
      </c>
      <c r="D11" s="18" t="s">
        <v>4</v>
      </c>
      <c r="E11" s="20">
        <v>0.91</v>
      </c>
      <c r="F11" s="20">
        <v>1.81</v>
      </c>
      <c r="G11" s="18" t="s">
        <v>85</v>
      </c>
      <c r="H11" s="18" t="s">
        <v>404</v>
      </c>
      <c r="I11" s="20">
        <v>0.9</v>
      </c>
      <c r="J11" s="20">
        <v>1.8</v>
      </c>
      <c r="K11" s="20">
        <v>0</v>
      </c>
      <c r="L11" s="20">
        <v>0</v>
      </c>
      <c r="M11" s="21"/>
    </row>
    <row r="12" spans="1:14" x14ac:dyDescent="0.25">
      <c r="A12" s="17" t="s">
        <v>62</v>
      </c>
      <c r="B12" s="18" t="s">
        <v>3</v>
      </c>
      <c r="C12" s="18">
        <v>226</v>
      </c>
      <c r="D12" s="18" t="s">
        <v>4</v>
      </c>
      <c r="E12" s="20">
        <v>1.81</v>
      </c>
      <c r="F12" s="20">
        <v>2.97</v>
      </c>
      <c r="G12" s="18" t="s">
        <v>404</v>
      </c>
      <c r="H12" s="18" t="s">
        <v>404</v>
      </c>
      <c r="I12" s="20">
        <v>1.1600000000000001</v>
      </c>
      <c r="J12" s="20">
        <v>0.54</v>
      </c>
      <c r="K12" s="20">
        <v>0</v>
      </c>
      <c r="L12" s="20">
        <v>0</v>
      </c>
      <c r="M12" s="21"/>
    </row>
    <row r="13" spans="1:14" x14ac:dyDescent="0.25">
      <c r="A13" s="17" t="s">
        <v>62</v>
      </c>
      <c r="B13" s="18" t="s">
        <v>3</v>
      </c>
      <c r="C13" s="18">
        <v>226</v>
      </c>
      <c r="D13" s="18" t="s">
        <v>4</v>
      </c>
      <c r="E13" s="20">
        <v>2.97</v>
      </c>
      <c r="F13" s="20">
        <v>9.2100000000000009</v>
      </c>
      <c r="G13" s="18" t="s">
        <v>404</v>
      </c>
      <c r="H13" s="18" t="s">
        <v>405</v>
      </c>
      <c r="I13" s="20">
        <v>6.24</v>
      </c>
      <c r="J13" s="20">
        <v>12.48</v>
      </c>
      <c r="K13" s="20">
        <v>0</v>
      </c>
      <c r="L13" s="20">
        <v>0</v>
      </c>
      <c r="M13" s="21"/>
    </row>
    <row r="14" spans="1:14" x14ac:dyDescent="0.25">
      <c r="A14" s="17" t="s">
        <v>62</v>
      </c>
      <c r="B14" s="18" t="s">
        <v>3</v>
      </c>
      <c r="C14" s="18">
        <v>226</v>
      </c>
      <c r="D14" s="18" t="s">
        <v>7</v>
      </c>
      <c r="E14" s="20">
        <v>9.2100000000000009</v>
      </c>
      <c r="F14" s="20">
        <v>9.26</v>
      </c>
      <c r="G14" s="18" t="s">
        <v>11</v>
      </c>
      <c r="H14" s="18" t="s">
        <v>89</v>
      </c>
      <c r="I14" s="20">
        <v>0</v>
      </c>
      <c r="J14" s="20">
        <v>0.05</v>
      </c>
      <c r="K14" s="20">
        <v>0.05</v>
      </c>
      <c r="L14" s="20">
        <v>0</v>
      </c>
      <c r="M14" s="21"/>
    </row>
    <row r="15" spans="1:14" x14ac:dyDescent="0.25">
      <c r="A15" s="17" t="s">
        <v>62</v>
      </c>
      <c r="B15" s="18" t="s">
        <v>3</v>
      </c>
      <c r="C15" s="18">
        <v>226</v>
      </c>
      <c r="D15" s="18" t="s">
        <v>9</v>
      </c>
      <c r="E15" s="20">
        <v>9.2100000000000009</v>
      </c>
      <c r="F15" s="20">
        <v>9.27</v>
      </c>
      <c r="G15" s="18" t="s">
        <v>11</v>
      </c>
      <c r="H15" s="18" t="s">
        <v>88</v>
      </c>
      <c r="I15" s="20">
        <v>0</v>
      </c>
      <c r="J15" s="20">
        <v>0.06</v>
      </c>
      <c r="K15" s="20">
        <v>0.06</v>
      </c>
      <c r="L15" s="20">
        <v>0</v>
      </c>
      <c r="M15" s="21"/>
    </row>
    <row r="16" spans="1:14" x14ac:dyDescent="0.25">
      <c r="A16" s="17" t="s">
        <v>62</v>
      </c>
      <c r="B16" s="18" t="s">
        <v>3</v>
      </c>
      <c r="C16" s="18">
        <v>241</v>
      </c>
      <c r="D16" s="18" t="s">
        <v>4</v>
      </c>
      <c r="E16" s="20">
        <v>9.9999999999999995E-8</v>
      </c>
      <c r="F16" s="20">
        <v>2.57</v>
      </c>
      <c r="G16" s="18" t="s">
        <v>85</v>
      </c>
      <c r="H16" s="18" t="s">
        <v>402</v>
      </c>
      <c r="I16" s="20">
        <v>2.5699999</v>
      </c>
      <c r="J16" s="20">
        <v>5.14</v>
      </c>
      <c r="K16" s="20">
        <v>0</v>
      </c>
      <c r="L16" s="20">
        <v>0</v>
      </c>
      <c r="M16" s="21"/>
    </row>
    <row r="17" spans="1:13" x14ac:dyDescent="0.25">
      <c r="A17" s="17" t="s">
        <v>62</v>
      </c>
      <c r="B17" s="18" t="s">
        <v>3</v>
      </c>
      <c r="C17" s="18">
        <v>241</v>
      </c>
      <c r="D17" s="18" t="s">
        <v>4</v>
      </c>
      <c r="E17" s="20">
        <v>2.57</v>
      </c>
      <c r="F17" s="20">
        <v>2.7210000000000001</v>
      </c>
      <c r="G17" s="18" t="s">
        <v>402</v>
      </c>
      <c r="H17" s="18" t="s">
        <v>17</v>
      </c>
      <c r="I17" s="20">
        <v>0.15100000000000025</v>
      </c>
      <c r="J17" s="20">
        <v>0.3</v>
      </c>
      <c r="K17" s="20">
        <v>0</v>
      </c>
      <c r="L17" s="20">
        <v>0</v>
      </c>
      <c r="M17" s="21"/>
    </row>
    <row r="18" spans="1:13" x14ac:dyDescent="0.25">
      <c r="A18" s="17" t="s">
        <v>62</v>
      </c>
      <c r="B18" s="18" t="s">
        <v>3</v>
      </c>
      <c r="C18" s="18">
        <v>241</v>
      </c>
      <c r="D18" s="18" t="s">
        <v>4</v>
      </c>
      <c r="E18" s="20">
        <v>2.85</v>
      </c>
      <c r="F18" s="20">
        <v>3.052</v>
      </c>
      <c r="G18" s="18" t="s">
        <v>17</v>
      </c>
      <c r="H18" s="18" t="s">
        <v>402</v>
      </c>
      <c r="I18" s="20">
        <v>0.20199999999999996</v>
      </c>
      <c r="J18" s="20">
        <v>0.4</v>
      </c>
      <c r="K18" s="20">
        <v>0</v>
      </c>
      <c r="L18" s="20">
        <v>0</v>
      </c>
      <c r="M18" s="21"/>
    </row>
    <row r="19" spans="1:13" x14ac:dyDescent="0.25">
      <c r="A19" s="17" t="s">
        <v>62</v>
      </c>
      <c r="B19" s="18" t="s">
        <v>3</v>
      </c>
      <c r="C19" s="18">
        <v>241</v>
      </c>
      <c r="D19" s="18" t="s">
        <v>4</v>
      </c>
      <c r="E19" s="20">
        <v>3.052</v>
      </c>
      <c r="F19" s="20">
        <v>7.13</v>
      </c>
      <c r="G19" s="18" t="s">
        <v>402</v>
      </c>
      <c r="H19" s="18" t="s">
        <v>403</v>
      </c>
      <c r="I19" s="20">
        <v>4.0779999999999994</v>
      </c>
      <c r="J19" s="20">
        <v>8.16</v>
      </c>
      <c r="K19" s="20">
        <v>0</v>
      </c>
      <c r="L19" s="20">
        <v>0</v>
      </c>
      <c r="M19" s="21"/>
    </row>
    <row r="20" spans="1:13" x14ac:dyDescent="0.25">
      <c r="A20" s="17" t="s">
        <v>62</v>
      </c>
      <c r="B20" s="18" t="s">
        <v>6</v>
      </c>
      <c r="C20" s="18">
        <v>250</v>
      </c>
      <c r="D20" s="18" t="s">
        <v>4</v>
      </c>
      <c r="E20" s="20">
        <v>9.9999999999999995E-8</v>
      </c>
      <c r="F20" s="20">
        <v>6.67</v>
      </c>
      <c r="G20" s="18" t="s">
        <v>192</v>
      </c>
      <c r="H20" s="18" t="s">
        <v>406</v>
      </c>
      <c r="I20" s="20">
        <v>6.6699998999999996</v>
      </c>
      <c r="J20" s="20">
        <v>13.339999799999999</v>
      </c>
      <c r="K20" s="20">
        <v>0</v>
      </c>
      <c r="L20" s="20">
        <v>0</v>
      </c>
      <c r="M20" s="21"/>
    </row>
    <row r="21" spans="1:13" x14ac:dyDescent="0.25">
      <c r="A21" s="17" t="s">
        <v>62</v>
      </c>
      <c r="B21" s="18" t="s">
        <v>6</v>
      </c>
      <c r="C21" s="18">
        <v>250</v>
      </c>
      <c r="D21" s="18" t="s">
        <v>7</v>
      </c>
      <c r="E21" s="20">
        <v>6.67</v>
      </c>
      <c r="F21" s="20">
        <v>7.76</v>
      </c>
      <c r="G21" s="18" t="s">
        <v>406</v>
      </c>
      <c r="H21" s="18" t="s">
        <v>407</v>
      </c>
      <c r="I21" s="20">
        <v>0</v>
      </c>
      <c r="J21" s="20">
        <v>1.0899999999999999</v>
      </c>
      <c r="K21" s="20">
        <v>1.0899999999999999</v>
      </c>
      <c r="L21" s="20">
        <v>1.0899999999999999</v>
      </c>
      <c r="M21" s="21"/>
    </row>
    <row r="22" spans="1:13" x14ac:dyDescent="0.25">
      <c r="A22" s="17" t="s">
        <v>62</v>
      </c>
      <c r="B22" s="18" t="s">
        <v>6</v>
      </c>
      <c r="C22" s="18">
        <v>250</v>
      </c>
      <c r="D22" s="18" t="s">
        <v>9</v>
      </c>
      <c r="E22" s="20">
        <v>6.67</v>
      </c>
      <c r="F22" s="20">
        <v>7.41</v>
      </c>
      <c r="G22" s="18" t="s">
        <v>406</v>
      </c>
      <c r="H22" s="18" t="s">
        <v>407</v>
      </c>
      <c r="I22" s="20">
        <v>0</v>
      </c>
      <c r="J22" s="20">
        <v>0.74000000000000021</v>
      </c>
      <c r="K22" s="20">
        <v>0.74000000000000021</v>
      </c>
      <c r="L22" s="20">
        <v>0.74000000000000021</v>
      </c>
      <c r="M22" s="21"/>
    </row>
    <row r="23" spans="1:13" x14ac:dyDescent="0.25">
      <c r="A23" s="17" t="s">
        <v>62</v>
      </c>
      <c r="B23" s="18" t="s">
        <v>6</v>
      </c>
      <c r="C23" s="18">
        <v>250</v>
      </c>
      <c r="D23" s="18" t="s">
        <v>9</v>
      </c>
      <c r="E23" s="20">
        <v>7.41</v>
      </c>
      <c r="F23" s="20">
        <v>7.49</v>
      </c>
      <c r="G23" s="18" t="s">
        <v>22</v>
      </c>
      <c r="H23" s="18" t="s">
        <v>89</v>
      </c>
      <c r="I23" s="20">
        <v>0</v>
      </c>
      <c r="J23" s="20">
        <v>8.0000000000000071E-2</v>
      </c>
      <c r="K23" s="20">
        <v>8.0000000000000071E-2</v>
      </c>
      <c r="L23" s="20">
        <v>8.0000000000000071E-2</v>
      </c>
      <c r="M23" s="21" t="s">
        <v>409</v>
      </c>
    </row>
    <row r="24" spans="1:13" x14ac:dyDescent="0.25">
      <c r="A24" s="17" t="s">
        <v>62</v>
      </c>
      <c r="B24" s="18" t="s">
        <v>6</v>
      </c>
      <c r="C24" s="18">
        <v>250</v>
      </c>
      <c r="D24" s="18" t="s">
        <v>7</v>
      </c>
      <c r="E24" s="20">
        <v>7.76</v>
      </c>
      <c r="F24" s="20">
        <v>8.07</v>
      </c>
      <c r="G24" s="18" t="s">
        <v>22</v>
      </c>
      <c r="H24" s="18" t="s">
        <v>88</v>
      </c>
      <c r="I24" s="20">
        <v>0</v>
      </c>
      <c r="J24" s="20">
        <v>0.3100000000000005</v>
      </c>
      <c r="K24" s="20">
        <v>0.3100000000000005</v>
      </c>
      <c r="L24" s="20">
        <v>3.9999E-2</v>
      </c>
      <c r="M24" s="21" t="s">
        <v>410</v>
      </c>
    </row>
    <row r="25" spans="1:13" x14ac:dyDescent="0.25">
      <c r="A25" s="17" t="s">
        <v>62</v>
      </c>
      <c r="B25" s="18" t="s">
        <v>6</v>
      </c>
      <c r="C25" s="18">
        <v>250</v>
      </c>
      <c r="D25" s="18" t="s">
        <v>9</v>
      </c>
      <c r="E25" s="20">
        <v>11.94</v>
      </c>
      <c r="F25" s="20">
        <v>13.82</v>
      </c>
      <c r="G25" s="18" t="s">
        <v>22</v>
      </c>
      <c r="H25" s="18" t="s">
        <v>408</v>
      </c>
      <c r="I25" s="20">
        <v>0</v>
      </c>
      <c r="J25" s="20">
        <v>1.8800000000000008</v>
      </c>
      <c r="K25" s="20">
        <v>1.8800000000000008</v>
      </c>
      <c r="L25" s="20">
        <v>1.8800000000000008</v>
      </c>
      <c r="M25" s="21"/>
    </row>
    <row r="26" spans="1:13" x14ac:dyDescent="0.25">
      <c r="A26" s="17" t="s">
        <v>62</v>
      </c>
      <c r="B26" s="18" t="s">
        <v>6</v>
      </c>
      <c r="C26" s="18">
        <v>250</v>
      </c>
      <c r="D26" s="18" t="s">
        <v>7</v>
      </c>
      <c r="E26" s="20">
        <v>12.08</v>
      </c>
      <c r="F26" s="20">
        <v>12.5</v>
      </c>
      <c r="G26" s="18" t="s">
        <v>22</v>
      </c>
      <c r="H26" s="18" t="s">
        <v>89</v>
      </c>
      <c r="I26" s="20">
        <v>0</v>
      </c>
      <c r="J26" s="20">
        <v>0.41999999999999993</v>
      </c>
      <c r="K26" s="20">
        <v>0.41999999999999993</v>
      </c>
      <c r="L26" s="20">
        <v>8.9998999999999996E-2</v>
      </c>
      <c r="M26" s="21" t="s">
        <v>411</v>
      </c>
    </row>
    <row r="27" spans="1:13" x14ac:dyDescent="0.25">
      <c r="A27" s="17" t="s">
        <v>62</v>
      </c>
      <c r="B27" s="18" t="s">
        <v>6</v>
      </c>
      <c r="C27" s="18">
        <v>250</v>
      </c>
      <c r="D27" s="18" t="s">
        <v>9</v>
      </c>
      <c r="E27" s="20">
        <v>12.11</v>
      </c>
      <c r="F27" s="20">
        <v>12.32</v>
      </c>
      <c r="G27" s="18" t="s">
        <v>22</v>
      </c>
      <c r="H27" s="18" t="s">
        <v>88</v>
      </c>
      <c r="I27" s="20">
        <v>0</v>
      </c>
      <c r="J27" s="20">
        <v>0.21000000000000085</v>
      </c>
      <c r="K27" s="20">
        <v>0.21000000000000085</v>
      </c>
      <c r="L27" s="20">
        <v>0</v>
      </c>
      <c r="M27" s="21" t="s">
        <v>412</v>
      </c>
    </row>
    <row r="28" spans="1:13" x14ac:dyDescent="0.25">
      <c r="A28" s="17" t="s">
        <v>62</v>
      </c>
      <c r="B28" s="18" t="s">
        <v>6</v>
      </c>
      <c r="C28" s="18">
        <v>250</v>
      </c>
      <c r="D28" s="18" t="s">
        <v>7</v>
      </c>
      <c r="E28" s="20">
        <v>12.5</v>
      </c>
      <c r="F28" s="20">
        <v>12.8</v>
      </c>
      <c r="G28" s="18" t="s">
        <v>415</v>
      </c>
      <c r="H28" s="18" t="s">
        <v>89</v>
      </c>
      <c r="I28" s="20">
        <v>0</v>
      </c>
      <c r="J28" s="20">
        <v>0.17</v>
      </c>
      <c r="K28" s="20">
        <v>0.17</v>
      </c>
      <c r="L28" s="20">
        <v>0</v>
      </c>
      <c r="M28" s="21" t="s">
        <v>413</v>
      </c>
    </row>
    <row r="29" spans="1:13" x14ac:dyDescent="0.25">
      <c r="A29" s="17" t="s">
        <v>62</v>
      </c>
      <c r="B29" s="18" t="s">
        <v>6</v>
      </c>
      <c r="C29" s="18">
        <v>250</v>
      </c>
      <c r="D29" s="18" t="s">
        <v>9</v>
      </c>
      <c r="E29" s="20">
        <v>12.5</v>
      </c>
      <c r="F29" s="20">
        <v>12.8</v>
      </c>
      <c r="G29" s="18" t="s">
        <v>415</v>
      </c>
      <c r="H29" s="18" t="s">
        <v>88</v>
      </c>
      <c r="I29" s="20">
        <v>0</v>
      </c>
      <c r="J29" s="20">
        <v>0.19</v>
      </c>
      <c r="K29" s="20">
        <v>0.19</v>
      </c>
      <c r="L29" s="20">
        <v>3.9999E-2</v>
      </c>
      <c r="M29" s="21" t="s">
        <v>414</v>
      </c>
    </row>
    <row r="30" spans="1:13" x14ac:dyDescent="0.25">
      <c r="A30" s="17" t="s">
        <v>62</v>
      </c>
      <c r="B30" s="18" t="s">
        <v>6</v>
      </c>
      <c r="C30" s="18">
        <v>250</v>
      </c>
      <c r="D30" s="18" t="s">
        <v>7</v>
      </c>
      <c r="E30" s="20">
        <v>12.59</v>
      </c>
      <c r="F30" s="20">
        <v>13.81</v>
      </c>
      <c r="G30" s="18" t="s">
        <v>22</v>
      </c>
      <c r="H30" s="18" t="s">
        <v>408</v>
      </c>
      <c r="I30" s="20">
        <v>0</v>
      </c>
      <c r="J30" s="20">
        <v>1.2200000000000006</v>
      </c>
      <c r="K30" s="20">
        <v>1.2200000000000006</v>
      </c>
      <c r="L30" s="20">
        <v>1.2200000000000006</v>
      </c>
      <c r="M30" s="21"/>
    </row>
    <row r="31" spans="1:13" x14ac:dyDescent="0.25">
      <c r="A31" s="17" t="s">
        <v>62</v>
      </c>
      <c r="B31" s="18" t="s">
        <v>6</v>
      </c>
      <c r="C31" s="18">
        <v>250</v>
      </c>
      <c r="D31" s="18" t="s">
        <v>7</v>
      </c>
      <c r="E31" s="20">
        <v>13.81</v>
      </c>
      <c r="F31" s="20">
        <v>14.33</v>
      </c>
      <c r="G31" s="18" t="s">
        <v>47</v>
      </c>
      <c r="H31" s="18" t="s">
        <v>88</v>
      </c>
      <c r="I31" s="20">
        <v>0</v>
      </c>
      <c r="J31" s="20">
        <v>0.52</v>
      </c>
      <c r="K31" s="20">
        <v>0.51999999999999957</v>
      </c>
      <c r="L31" s="20">
        <v>0</v>
      </c>
      <c r="M31" s="21"/>
    </row>
    <row r="32" spans="1:13" x14ac:dyDescent="0.25">
      <c r="A32" s="17" t="s">
        <v>62</v>
      </c>
      <c r="B32" s="18" t="s">
        <v>6</v>
      </c>
      <c r="C32" s="18">
        <v>250</v>
      </c>
      <c r="D32" s="18" t="s">
        <v>9</v>
      </c>
      <c r="E32" s="20">
        <v>13.82</v>
      </c>
      <c r="F32" s="20">
        <v>14.16</v>
      </c>
      <c r="G32" s="18" t="s">
        <v>47</v>
      </c>
      <c r="H32" s="18" t="s">
        <v>89</v>
      </c>
      <c r="I32" s="20">
        <v>0</v>
      </c>
      <c r="J32" s="20">
        <v>0.34</v>
      </c>
      <c r="K32" s="20">
        <v>0.33999999999999986</v>
      </c>
      <c r="L32" s="20">
        <v>0</v>
      </c>
      <c r="M32" s="21"/>
    </row>
    <row r="33" spans="1:13" x14ac:dyDescent="0.25">
      <c r="A33" s="17" t="s">
        <v>62</v>
      </c>
      <c r="B33" s="18" t="s">
        <v>6</v>
      </c>
      <c r="C33" s="18">
        <v>250</v>
      </c>
      <c r="D33" s="18" t="s">
        <v>7</v>
      </c>
      <c r="E33" s="20">
        <v>14.44</v>
      </c>
      <c r="F33" s="20">
        <v>14.61</v>
      </c>
      <c r="G33" s="18" t="s">
        <v>47</v>
      </c>
      <c r="H33" s="18" t="s">
        <v>416</v>
      </c>
      <c r="I33" s="20">
        <v>0</v>
      </c>
      <c r="J33" s="20">
        <v>0.17</v>
      </c>
      <c r="K33" s="20">
        <v>0.16999999999999993</v>
      </c>
      <c r="L33" s="20">
        <v>0</v>
      </c>
      <c r="M33" s="21"/>
    </row>
    <row r="34" spans="1:13" x14ac:dyDescent="0.25">
      <c r="A34" s="17" t="s">
        <v>62</v>
      </c>
      <c r="B34" s="18" t="s">
        <v>6</v>
      </c>
      <c r="C34" s="18">
        <v>250</v>
      </c>
      <c r="D34" s="18" t="s">
        <v>9</v>
      </c>
      <c r="E34" s="20">
        <v>14.44</v>
      </c>
      <c r="F34" s="20">
        <v>14.61</v>
      </c>
      <c r="G34" s="18" t="s">
        <v>47</v>
      </c>
      <c r="H34" s="18" t="s">
        <v>416</v>
      </c>
      <c r="I34" s="20">
        <v>0</v>
      </c>
      <c r="J34" s="20">
        <v>0.17</v>
      </c>
      <c r="K34" s="20">
        <v>0.16999999999999993</v>
      </c>
      <c r="L34" s="20">
        <v>0</v>
      </c>
      <c r="M34" s="21"/>
    </row>
    <row r="35" spans="1:13" x14ac:dyDescent="0.25">
      <c r="A35" s="17" t="s">
        <v>62</v>
      </c>
      <c r="B35" s="18" t="s">
        <v>6</v>
      </c>
      <c r="C35" s="18">
        <v>250</v>
      </c>
      <c r="D35" s="18" t="s">
        <v>4</v>
      </c>
      <c r="E35" s="20">
        <v>14.61</v>
      </c>
      <c r="F35" s="20">
        <v>18.13</v>
      </c>
      <c r="G35" s="18" t="s">
        <v>416</v>
      </c>
      <c r="H35" s="18" t="s">
        <v>417</v>
      </c>
      <c r="I35" s="20">
        <v>3.5199999999999996</v>
      </c>
      <c r="J35" s="20">
        <v>7.04</v>
      </c>
      <c r="K35" s="20">
        <v>0</v>
      </c>
      <c r="L35" s="20">
        <v>0</v>
      </c>
      <c r="M35" s="21"/>
    </row>
    <row r="36" spans="1:13" x14ac:dyDescent="0.25">
      <c r="A36" s="17" t="s">
        <v>62</v>
      </c>
      <c r="B36" s="18" t="s">
        <v>6</v>
      </c>
      <c r="C36" s="18">
        <v>250</v>
      </c>
      <c r="D36" s="18" t="s">
        <v>4</v>
      </c>
      <c r="E36" s="20">
        <v>18.13</v>
      </c>
      <c r="F36" s="20">
        <v>19.66</v>
      </c>
      <c r="G36" s="18" t="s">
        <v>417</v>
      </c>
      <c r="H36" s="18" t="s">
        <v>417</v>
      </c>
      <c r="I36" s="20">
        <v>1.5300000000000011</v>
      </c>
      <c r="J36" s="20">
        <v>1.32</v>
      </c>
      <c r="K36" s="20">
        <v>0</v>
      </c>
      <c r="L36" s="20">
        <v>0</v>
      </c>
      <c r="M36" s="21"/>
    </row>
    <row r="37" spans="1:13" x14ac:dyDescent="0.25">
      <c r="A37" s="17" t="s">
        <v>62</v>
      </c>
      <c r="B37" s="18" t="s">
        <v>6</v>
      </c>
      <c r="C37" s="18">
        <v>250</v>
      </c>
      <c r="D37" s="18" t="s">
        <v>4</v>
      </c>
      <c r="E37" s="20">
        <v>19.66</v>
      </c>
      <c r="F37" s="20">
        <v>26.63</v>
      </c>
      <c r="G37" s="18" t="s">
        <v>417</v>
      </c>
      <c r="H37" s="18" t="s">
        <v>402</v>
      </c>
      <c r="I37" s="20">
        <v>6.9699999999999989</v>
      </c>
      <c r="J37" s="20">
        <v>13.94</v>
      </c>
      <c r="K37" s="20">
        <v>0</v>
      </c>
      <c r="L37" s="20">
        <v>0</v>
      </c>
      <c r="M37" s="21"/>
    </row>
    <row r="38" spans="1:13" x14ac:dyDescent="0.25">
      <c r="A38" s="17" t="s">
        <v>62</v>
      </c>
      <c r="B38" s="18" t="s">
        <v>6</v>
      </c>
      <c r="C38" s="18">
        <v>250</v>
      </c>
      <c r="D38" s="18" t="s">
        <v>4</v>
      </c>
      <c r="E38" s="20">
        <v>26.63</v>
      </c>
      <c r="F38" s="20">
        <v>27.23</v>
      </c>
      <c r="G38" s="18" t="s">
        <v>402</v>
      </c>
      <c r="H38" s="18" t="s">
        <v>402</v>
      </c>
      <c r="I38" s="20">
        <v>0.60000000000000142</v>
      </c>
      <c r="J38" s="20">
        <v>0.14000000000000001</v>
      </c>
      <c r="K38" s="20">
        <v>0</v>
      </c>
      <c r="L38" s="20">
        <v>0</v>
      </c>
      <c r="M38" s="21"/>
    </row>
    <row r="39" spans="1:13" x14ac:dyDescent="0.25">
      <c r="A39" s="17" t="s">
        <v>62</v>
      </c>
      <c r="B39" s="18" t="s">
        <v>6</v>
      </c>
      <c r="C39" s="18">
        <v>250</v>
      </c>
      <c r="D39" s="18" t="s">
        <v>4</v>
      </c>
      <c r="E39" s="20">
        <v>27.23</v>
      </c>
      <c r="F39" s="20">
        <v>30.323</v>
      </c>
      <c r="G39" s="18" t="s">
        <v>402</v>
      </c>
      <c r="H39" s="18" t="s">
        <v>403</v>
      </c>
      <c r="I39" s="20">
        <v>3.093</v>
      </c>
      <c r="J39" s="20">
        <v>6.19</v>
      </c>
      <c r="K39" s="20">
        <v>0</v>
      </c>
      <c r="L39" s="20">
        <v>0</v>
      </c>
      <c r="M39" s="21"/>
    </row>
    <row r="40" spans="1:13" x14ac:dyDescent="0.25">
      <c r="A40" s="17" t="s">
        <v>62</v>
      </c>
      <c r="B40" s="18" t="s">
        <v>3</v>
      </c>
      <c r="C40" s="18">
        <v>301</v>
      </c>
      <c r="D40" s="18" t="s">
        <v>4</v>
      </c>
      <c r="E40" s="20">
        <v>9.9999999999999995E-8</v>
      </c>
      <c r="F40" s="20">
        <v>5.57</v>
      </c>
      <c r="G40" s="18" t="s">
        <v>66</v>
      </c>
      <c r="H40" s="18" t="s">
        <v>387</v>
      </c>
      <c r="I40" s="20">
        <v>5.5699999</v>
      </c>
      <c r="J40" s="20">
        <v>11.1399998</v>
      </c>
      <c r="K40" s="20">
        <v>0</v>
      </c>
      <c r="L40" s="20">
        <v>0</v>
      </c>
      <c r="M40" s="21"/>
    </row>
    <row r="41" spans="1:13" x14ac:dyDescent="0.25">
      <c r="A41" s="17" t="s">
        <v>62</v>
      </c>
      <c r="B41" s="18" t="s">
        <v>3</v>
      </c>
      <c r="C41" s="18">
        <v>301</v>
      </c>
      <c r="D41" s="18" t="s">
        <v>4</v>
      </c>
      <c r="E41" s="20">
        <v>5.57</v>
      </c>
      <c r="F41" s="20">
        <v>6.99</v>
      </c>
      <c r="G41" s="18" t="s">
        <v>387</v>
      </c>
      <c r="H41" s="18" t="s">
        <v>387</v>
      </c>
      <c r="I41" s="20">
        <v>1.42</v>
      </c>
      <c r="J41" s="20">
        <v>1.620000000000001</v>
      </c>
      <c r="K41" s="20">
        <v>0</v>
      </c>
      <c r="L41" s="20">
        <v>0</v>
      </c>
      <c r="M41" s="21"/>
    </row>
    <row r="42" spans="1:13" x14ac:dyDescent="0.25">
      <c r="A42" s="17" t="s">
        <v>62</v>
      </c>
      <c r="B42" s="18" t="s">
        <v>3</v>
      </c>
      <c r="C42" s="18">
        <v>301</v>
      </c>
      <c r="D42" s="18" t="s">
        <v>4</v>
      </c>
      <c r="E42" s="20">
        <v>6.99</v>
      </c>
      <c r="F42" s="20">
        <v>7.79</v>
      </c>
      <c r="G42" s="18" t="s">
        <v>387</v>
      </c>
      <c r="H42" s="18" t="s">
        <v>104</v>
      </c>
      <c r="I42" s="20">
        <v>0.79999999999999982</v>
      </c>
      <c r="J42" s="20">
        <v>1.5999999999999996</v>
      </c>
      <c r="K42" s="20">
        <v>0</v>
      </c>
      <c r="L42" s="20">
        <v>0</v>
      </c>
      <c r="M42" s="21"/>
    </row>
    <row r="43" spans="1:13" x14ac:dyDescent="0.25">
      <c r="A43" s="17" t="s">
        <v>62</v>
      </c>
      <c r="B43" s="18" t="s">
        <v>3</v>
      </c>
      <c r="C43" s="18">
        <v>302</v>
      </c>
      <c r="D43" s="18" t="s">
        <v>4</v>
      </c>
      <c r="E43" s="20">
        <v>9.9999999999999995E-7</v>
      </c>
      <c r="F43" s="20">
        <v>0.48</v>
      </c>
      <c r="G43" s="18" t="s">
        <v>47</v>
      </c>
      <c r="H43" s="18" t="s">
        <v>365</v>
      </c>
      <c r="I43" s="20">
        <v>0.47999900000000001</v>
      </c>
      <c r="J43" s="20">
        <v>0.95999800000000002</v>
      </c>
      <c r="K43" s="20">
        <v>0</v>
      </c>
      <c r="L43" s="20">
        <v>0</v>
      </c>
      <c r="M43" s="21"/>
    </row>
    <row r="44" spans="1:13" x14ac:dyDescent="0.25">
      <c r="A44" s="17" t="s">
        <v>62</v>
      </c>
      <c r="B44" s="18" t="s">
        <v>3</v>
      </c>
      <c r="C44" s="18">
        <v>302</v>
      </c>
      <c r="D44" s="18" t="s">
        <v>4</v>
      </c>
      <c r="E44" s="20">
        <v>3.82</v>
      </c>
      <c r="F44" s="20">
        <v>13.93</v>
      </c>
      <c r="G44" s="18" t="s">
        <v>1118</v>
      </c>
      <c r="H44" s="18" t="s">
        <v>192</v>
      </c>
      <c r="I44" s="20">
        <f>F44-E44</f>
        <v>10.11</v>
      </c>
      <c r="J44" s="20">
        <f>I44*2</f>
        <v>20.22</v>
      </c>
      <c r="K44" s="20">
        <v>0</v>
      </c>
      <c r="L44" s="20">
        <v>0</v>
      </c>
      <c r="M44" s="21"/>
    </row>
    <row r="45" spans="1:13" x14ac:dyDescent="0.25">
      <c r="A45" s="17" t="s">
        <v>62</v>
      </c>
      <c r="B45" s="18" t="s">
        <v>3</v>
      </c>
      <c r="C45" s="18">
        <v>539</v>
      </c>
      <c r="D45" s="18" t="s">
        <v>4</v>
      </c>
      <c r="E45" s="20">
        <v>1.0000000000000001E-5</v>
      </c>
      <c r="F45" s="20">
        <v>3.33</v>
      </c>
      <c r="G45" s="18" t="s">
        <v>66</v>
      </c>
      <c r="H45" s="18" t="s">
        <v>418</v>
      </c>
      <c r="I45" s="20">
        <v>3.32999</v>
      </c>
      <c r="J45" s="20">
        <v>6.65998</v>
      </c>
      <c r="K45" s="20">
        <v>0</v>
      </c>
      <c r="L45" s="20">
        <v>0</v>
      </c>
      <c r="M45" s="21"/>
    </row>
    <row r="46" spans="1:13" x14ac:dyDescent="0.25">
      <c r="A46" s="17" t="s">
        <v>62</v>
      </c>
      <c r="B46" s="18" t="s">
        <v>3</v>
      </c>
      <c r="C46" s="18">
        <v>539</v>
      </c>
      <c r="D46" s="18" t="s">
        <v>4</v>
      </c>
      <c r="E46" s="20">
        <v>3.33</v>
      </c>
      <c r="F46" s="20">
        <v>7.95</v>
      </c>
      <c r="G46" s="18" t="s">
        <v>418</v>
      </c>
      <c r="H46" s="18" t="s">
        <v>419</v>
      </c>
      <c r="I46" s="20">
        <v>4.62</v>
      </c>
      <c r="J46" s="20">
        <v>9.24</v>
      </c>
      <c r="K46" s="20">
        <v>0</v>
      </c>
      <c r="L46" s="20">
        <v>0</v>
      </c>
      <c r="M46" s="21"/>
    </row>
    <row r="47" spans="1:13" x14ac:dyDescent="0.25">
      <c r="A47" s="17" t="s">
        <v>62</v>
      </c>
      <c r="B47" s="18" t="s">
        <v>3</v>
      </c>
      <c r="C47" s="18">
        <v>539</v>
      </c>
      <c r="D47" s="18" t="s">
        <v>4</v>
      </c>
      <c r="E47" s="20">
        <v>7.95</v>
      </c>
      <c r="F47" s="20">
        <v>8.74</v>
      </c>
      <c r="G47" s="18" t="s">
        <v>419</v>
      </c>
      <c r="H47" s="18" t="s">
        <v>419</v>
      </c>
      <c r="I47" s="20">
        <v>0.79</v>
      </c>
      <c r="J47" s="20">
        <v>1.58</v>
      </c>
      <c r="K47" s="20">
        <v>0</v>
      </c>
      <c r="L47" s="20">
        <v>0</v>
      </c>
      <c r="M47" s="21"/>
    </row>
    <row r="48" spans="1:13" x14ac:dyDescent="0.25">
      <c r="A48" s="17" t="s">
        <v>62</v>
      </c>
      <c r="B48" s="18" t="s">
        <v>3</v>
      </c>
      <c r="C48" s="18">
        <v>539</v>
      </c>
      <c r="D48" s="18" t="s">
        <v>4</v>
      </c>
      <c r="E48" s="20">
        <v>12.74</v>
      </c>
      <c r="F48" s="20">
        <v>13.43</v>
      </c>
      <c r="G48" s="18" t="s">
        <v>387</v>
      </c>
      <c r="H48" s="18" t="s">
        <v>46</v>
      </c>
      <c r="I48" s="20">
        <v>0.6899999999999995</v>
      </c>
      <c r="J48" s="20">
        <v>1.0799999999999983</v>
      </c>
      <c r="K48" s="20">
        <v>0</v>
      </c>
      <c r="L48" s="20">
        <v>0</v>
      </c>
      <c r="M48" s="21"/>
    </row>
    <row r="49" spans="1:13" x14ac:dyDescent="0.25">
      <c r="A49" s="17" t="s">
        <v>62</v>
      </c>
      <c r="B49" s="18" t="s">
        <v>3</v>
      </c>
      <c r="C49" s="18">
        <v>585</v>
      </c>
      <c r="D49" s="18" t="s">
        <v>4</v>
      </c>
      <c r="E49" s="20">
        <v>2.74</v>
      </c>
      <c r="F49" s="20">
        <v>4.7300000000000004</v>
      </c>
      <c r="G49" s="18" t="s">
        <v>365</v>
      </c>
      <c r="H49" s="18" t="s">
        <v>420</v>
      </c>
      <c r="I49" s="20">
        <v>1.9900000000000002</v>
      </c>
      <c r="J49" s="20">
        <v>3.98</v>
      </c>
      <c r="K49" s="20">
        <v>0</v>
      </c>
      <c r="L49" s="20">
        <v>0</v>
      </c>
      <c r="M49" s="21"/>
    </row>
    <row r="50" spans="1:13" x14ac:dyDescent="0.25">
      <c r="A50" s="17" t="s">
        <v>62</v>
      </c>
      <c r="B50" s="18" t="s">
        <v>3</v>
      </c>
      <c r="C50" s="18">
        <v>585</v>
      </c>
      <c r="D50" s="18" t="s">
        <v>4</v>
      </c>
      <c r="E50" s="20">
        <v>4.7300000000000004</v>
      </c>
      <c r="F50" s="20">
        <v>6.03</v>
      </c>
      <c r="G50" s="18" t="s">
        <v>420</v>
      </c>
      <c r="H50" s="18" t="s">
        <v>420</v>
      </c>
      <c r="I50" s="20">
        <v>1.2999999999999998</v>
      </c>
      <c r="J50" s="20">
        <v>2.6</v>
      </c>
      <c r="K50" s="20">
        <v>0</v>
      </c>
      <c r="L50" s="20">
        <v>0</v>
      </c>
      <c r="M50" s="21"/>
    </row>
    <row r="51" spans="1:13" x14ac:dyDescent="0.25">
      <c r="A51" s="17" t="s">
        <v>62</v>
      </c>
      <c r="B51" s="18" t="s">
        <v>3</v>
      </c>
      <c r="C51" s="18">
        <v>585</v>
      </c>
      <c r="D51" s="18" t="s">
        <v>4</v>
      </c>
      <c r="E51" s="20">
        <v>13.853999999999999</v>
      </c>
      <c r="F51" s="20">
        <v>17.399999999999999</v>
      </c>
      <c r="G51" s="18" t="s">
        <v>64</v>
      </c>
      <c r="H51" s="18" t="s">
        <v>96</v>
      </c>
      <c r="I51" s="20">
        <v>3.5459999999999994</v>
      </c>
      <c r="J51" s="20">
        <v>7.09</v>
      </c>
      <c r="K51" s="20">
        <v>0</v>
      </c>
      <c r="L51" s="20">
        <v>0</v>
      </c>
      <c r="M51" s="21"/>
    </row>
    <row r="52" spans="1:13" x14ac:dyDescent="0.25">
      <c r="A52" s="17" t="s">
        <v>62</v>
      </c>
      <c r="B52" s="18" t="s">
        <v>3</v>
      </c>
      <c r="C52" s="18">
        <v>585</v>
      </c>
      <c r="D52" s="18" t="s">
        <v>4</v>
      </c>
      <c r="E52" s="20">
        <v>16.36</v>
      </c>
      <c r="F52" s="20">
        <v>16.38</v>
      </c>
      <c r="G52" s="18" t="s">
        <v>780</v>
      </c>
      <c r="H52" s="18" t="s">
        <v>88</v>
      </c>
      <c r="I52" s="20">
        <v>0</v>
      </c>
      <c r="J52" s="20">
        <v>0.17</v>
      </c>
      <c r="K52" s="20">
        <v>0.17</v>
      </c>
      <c r="L52" s="20">
        <v>0</v>
      </c>
      <c r="M52" s="21"/>
    </row>
    <row r="53" spans="1:13" x14ac:dyDescent="0.25">
      <c r="A53" s="17" t="s">
        <v>62</v>
      </c>
      <c r="B53" s="18" t="s">
        <v>3</v>
      </c>
      <c r="C53" s="18">
        <v>585</v>
      </c>
      <c r="D53" s="18" t="s">
        <v>4</v>
      </c>
      <c r="E53" s="20">
        <v>16.36</v>
      </c>
      <c r="F53" s="20">
        <v>16.38</v>
      </c>
      <c r="G53" s="18" t="s">
        <v>780</v>
      </c>
      <c r="H53" s="18" t="s">
        <v>89</v>
      </c>
      <c r="I53" s="20">
        <v>0</v>
      </c>
      <c r="J53" s="20">
        <v>0.17</v>
      </c>
      <c r="K53" s="20">
        <v>0.17</v>
      </c>
      <c r="L53" s="20">
        <v>0</v>
      </c>
      <c r="M53" s="21"/>
    </row>
    <row r="54" spans="1:13" x14ac:dyDescent="0.25">
      <c r="A54" s="17" t="s">
        <v>62</v>
      </c>
      <c r="B54" s="18" t="s">
        <v>3</v>
      </c>
      <c r="C54" s="18">
        <v>585</v>
      </c>
      <c r="D54" s="18" t="s">
        <v>14</v>
      </c>
      <c r="E54" s="20">
        <v>17.399999999999999</v>
      </c>
      <c r="F54" s="20">
        <v>18.63</v>
      </c>
      <c r="G54" s="18" t="s">
        <v>96</v>
      </c>
      <c r="H54" s="18" t="s">
        <v>318</v>
      </c>
      <c r="I54" s="20">
        <v>0</v>
      </c>
      <c r="J54" s="20">
        <v>1.2300000000000004</v>
      </c>
      <c r="K54" s="20">
        <v>1.23</v>
      </c>
      <c r="L54" s="20">
        <v>1.23</v>
      </c>
      <c r="M54" s="21"/>
    </row>
    <row r="55" spans="1:13" x14ac:dyDescent="0.25">
      <c r="A55" s="17" t="s">
        <v>62</v>
      </c>
      <c r="B55" s="18" t="s">
        <v>3</v>
      </c>
      <c r="C55" s="18">
        <v>585</v>
      </c>
      <c r="D55" s="18" t="s">
        <v>15</v>
      </c>
      <c r="E55" s="20">
        <v>17.399999999999999</v>
      </c>
      <c r="F55" s="20">
        <v>18.63</v>
      </c>
      <c r="G55" s="18" t="s">
        <v>96</v>
      </c>
      <c r="H55" s="18" t="s">
        <v>318</v>
      </c>
      <c r="I55" s="20">
        <v>0</v>
      </c>
      <c r="J55" s="20">
        <v>1.2300000000000004</v>
      </c>
      <c r="K55" s="20">
        <v>1.23</v>
      </c>
      <c r="L55" s="20">
        <v>1.23</v>
      </c>
      <c r="M55" s="21"/>
    </row>
    <row r="56" spans="1:13" x14ac:dyDescent="0.25">
      <c r="A56" s="17" t="s">
        <v>62</v>
      </c>
      <c r="B56" s="18" t="s">
        <v>3</v>
      </c>
      <c r="C56" s="18">
        <v>604</v>
      </c>
      <c r="D56" s="18" t="s">
        <v>4</v>
      </c>
      <c r="E56" s="20">
        <v>0</v>
      </c>
      <c r="F56" s="20">
        <v>7.56</v>
      </c>
      <c r="G56" s="18" t="s">
        <v>192</v>
      </c>
      <c r="H56" s="18" t="s">
        <v>47</v>
      </c>
      <c r="I56" s="20">
        <v>7.56</v>
      </c>
      <c r="J56" s="20">
        <f>I56*2</f>
        <v>15.12</v>
      </c>
      <c r="K56" s="20">
        <v>0</v>
      </c>
      <c r="L56" s="20">
        <v>0</v>
      </c>
      <c r="M56" s="21"/>
    </row>
    <row r="57" spans="1:13" x14ac:dyDescent="0.25">
      <c r="A57" s="17" t="s">
        <v>62</v>
      </c>
      <c r="B57" s="18" t="s">
        <v>3</v>
      </c>
      <c r="C57" s="18">
        <v>604</v>
      </c>
      <c r="D57" s="18" t="s">
        <v>4</v>
      </c>
      <c r="E57" s="20">
        <v>7.56</v>
      </c>
      <c r="F57" s="20">
        <v>20.66</v>
      </c>
      <c r="G57" s="18" t="s">
        <v>47</v>
      </c>
      <c r="H57" s="18" t="s">
        <v>56</v>
      </c>
      <c r="I57" s="20">
        <v>13.1</v>
      </c>
      <c r="J57" s="20">
        <v>26.2</v>
      </c>
      <c r="K57" s="20">
        <v>0</v>
      </c>
      <c r="L57" s="20">
        <v>0</v>
      </c>
      <c r="M57" s="21"/>
    </row>
    <row r="58" spans="1:13" x14ac:dyDescent="0.25">
      <c r="A58" s="28"/>
      <c r="B58" s="29"/>
      <c r="C58" s="29"/>
      <c r="D58" s="29"/>
      <c r="E58" s="29"/>
      <c r="F58" s="29"/>
      <c r="G58" s="71" t="s">
        <v>381</v>
      </c>
      <c r="H58" s="72"/>
      <c r="I58" s="27">
        <f>SUM(I4:I57)</f>
        <v>109.61198868999998</v>
      </c>
      <c r="J58" s="27">
        <f t="shared" ref="J58:L58" si="0">SUM(J4:J57)</f>
        <v>223.76997759999992</v>
      </c>
      <c r="K58" s="27">
        <f t="shared" si="0"/>
        <v>11.210000000000004</v>
      </c>
      <c r="L58" s="27">
        <f t="shared" si="0"/>
        <v>7.7299970000000009</v>
      </c>
      <c r="M58" s="21"/>
    </row>
    <row r="59" spans="1:13" x14ac:dyDescent="0.25">
      <c r="A59" s="17"/>
      <c r="B59" s="18"/>
      <c r="C59" s="18"/>
      <c r="D59" s="18"/>
      <c r="E59" s="20"/>
      <c r="F59" s="20"/>
      <c r="G59" s="18"/>
      <c r="H59" s="26" t="s">
        <v>421</v>
      </c>
      <c r="I59" s="27">
        <f>'642 - Sheet11'!I58+'642 - Sheet10'!I60</f>
        <v>142.82598857999997</v>
      </c>
      <c r="J59" s="27">
        <f>'642 - Sheet11'!J58+'642 - Sheet10'!J60</f>
        <v>330.37997756899995</v>
      </c>
      <c r="K59" s="27">
        <f>'642 - Sheet11'!K58+'642 - Sheet10'!K60</f>
        <v>54.323999979999996</v>
      </c>
      <c r="L59" s="27">
        <f>'642 - Sheet11'!L58+'642 - Sheet10'!L60</f>
        <v>59.353995560000001</v>
      </c>
      <c r="M59" s="21"/>
    </row>
    <row r="60" spans="1:13" x14ac:dyDescent="0.25">
      <c r="A60" s="5"/>
      <c r="B60" s="2"/>
      <c r="C60" s="2"/>
      <c r="D60" s="2"/>
      <c r="E60" s="3"/>
      <c r="F60" s="3"/>
      <c r="G60" s="2"/>
      <c r="H60" s="2"/>
      <c r="I60" s="3"/>
      <c r="J60" s="3"/>
      <c r="K60" s="3"/>
      <c r="L60" s="3"/>
      <c r="M60" s="6"/>
    </row>
    <row r="61" spans="1:13" x14ac:dyDescent="0.25">
      <c r="A61" s="5"/>
      <c r="B61" s="2"/>
      <c r="C61" s="2"/>
      <c r="D61" s="2"/>
      <c r="E61" s="3"/>
      <c r="F61" s="3"/>
      <c r="G61" s="2"/>
      <c r="H61" s="26" t="s">
        <v>67</v>
      </c>
      <c r="I61" s="27">
        <f>'642 - Sheet2'!I8+'642 - Sheet2'!I42+'642 - Sheet4'!I14+'642 - Sheet4'!I55+'642 - Sheet7'!I41+'642 - Sheet8'!I41+'642 - Sheet10'!I8+'642 - Sheet11'!I59</f>
        <v>941.00071892999983</v>
      </c>
      <c r="J61" s="27">
        <f>'642 - Sheet2'!J8+'642 - Sheet2'!J42+'642 - Sheet4'!J14+'642 - Sheet4'!J55+'642 - Sheet7'!J41+'642 - Sheet8'!J41+'642 - Sheet10'!J8+'642 - Sheet11'!J59</f>
        <v>2087.0364939390001</v>
      </c>
      <c r="K61" s="27">
        <f>'642 - Sheet2'!K8+'642 - Sheet2'!K42+'642 - Sheet4'!K14+'642 - Sheet4'!K55+'642 - Sheet7'!K41+'642 - Sheet8'!K41+'642 - Sheet10'!K8+'642 - Sheet11'!K59</f>
        <v>317.59699996000001</v>
      </c>
      <c r="L61" s="27">
        <f>'642 - Sheet2'!L8+'642 - Sheet2'!L42+'642 - Sheet4'!L14+'642 - Sheet4'!L55+'642 - Sheet7'!L41+'642 - Sheet8'!L41+'642 - Sheet10'!L8+'642 - Sheet11'!L59</f>
        <v>436.91822423111211</v>
      </c>
      <c r="M61" s="6"/>
    </row>
    <row r="62" spans="1:13" ht="15.75" thickBot="1" x14ac:dyDescent="0.3">
      <c r="A62" s="1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0"/>
    </row>
  </sheetData>
  <mergeCells count="14">
    <mergeCell ref="G58:H58"/>
    <mergeCell ref="I1:L1"/>
    <mergeCell ref="M1:M3"/>
    <mergeCell ref="A2:A3"/>
    <mergeCell ref="B2:B3"/>
    <mergeCell ref="C2:C3"/>
    <mergeCell ref="D2:D3"/>
    <mergeCell ref="E2:E3"/>
    <mergeCell ref="F2:F3"/>
    <mergeCell ref="G2:G3"/>
    <mergeCell ref="H2:H3"/>
    <mergeCell ref="A1:D1"/>
    <mergeCell ref="E1:F1"/>
    <mergeCell ref="G1:H1"/>
  </mergeCells>
  <conditionalFormatting sqref="I1">
    <cfRule type="containsText" dxfId="7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6E5F4-B7C8-4F11-8A53-4379F1E3A4ED}">
  <dimension ref="A1:N62"/>
  <sheetViews>
    <sheetView workbookViewId="0">
      <selection activeCell="I32" sqref="I32"/>
    </sheetView>
  </sheetViews>
  <sheetFormatPr defaultRowHeight="15" x14ac:dyDescent="0.25"/>
  <cols>
    <col min="7" max="7" width="25.5703125" customWidth="1"/>
    <col min="8" max="8" width="25.42578125" customWidth="1"/>
    <col min="13" max="13" width="120.7109375" customWidth="1"/>
  </cols>
  <sheetData>
    <row r="1" spans="1:14" x14ac:dyDescent="0.25">
      <c r="A1" s="62" t="s">
        <v>68</v>
      </c>
      <c r="B1" s="63"/>
      <c r="C1" s="63"/>
      <c r="D1" s="63"/>
      <c r="E1" s="64" t="s">
        <v>0</v>
      </c>
      <c r="F1" s="64"/>
      <c r="G1" s="63" t="s">
        <v>75</v>
      </c>
      <c r="H1" s="63"/>
      <c r="I1" s="63" t="s">
        <v>76</v>
      </c>
      <c r="J1" s="63"/>
      <c r="K1" s="63"/>
      <c r="L1" s="63"/>
      <c r="M1" s="69" t="s">
        <v>112</v>
      </c>
      <c r="N1" s="1"/>
    </row>
    <row r="2" spans="1:14" ht="30" x14ac:dyDescent="0.25">
      <c r="A2" s="65" t="s">
        <v>69</v>
      </c>
      <c r="B2" s="66" t="s">
        <v>70</v>
      </c>
      <c r="C2" s="66" t="s">
        <v>71</v>
      </c>
      <c r="D2" s="66" t="s">
        <v>72</v>
      </c>
      <c r="E2" s="67" t="s">
        <v>73</v>
      </c>
      <c r="F2" s="67" t="s">
        <v>74</v>
      </c>
      <c r="G2" s="66" t="s">
        <v>73</v>
      </c>
      <c r="H2" s="66" t="s">
        <v>74</v>
      </c>
      <c r="I2" s="16" t="s">
        <v>77</v>
      </c>
      <c r="J2" s="16" t="s">
        <v>78</v>
      </c>
      <c r="K2" s="16" t="s">
        <v>79</v>
      </c>
      <c r="L2" s="16" t="s">
        <v>80</v>
      </c>
      <c r="M2" s="70"/>
    </row>
    <row r="3" spans="1:14" x14ac:dyDescent="0.25">
      <c r="A3" s="65"/>
      <c r="B3" s="66"/>
      <c r="C3" s="66"/>
      <c r="D3" s="66"/>
      <c r="E3" s="67"/>
      <c r="F3" s="67"/>
      <c r="G3" s="66"/>
      <c r="H3" s="66"/>
      <c r="I3" s="16" t="s">
        <v>1</v>
      </c>
      <c r="J3" s="16" t="s">
        <v>1</v>
      </c>
      <c r="K3" s="16" t="s">
        <v>1</v>
      </c>
      <c r="L3" s="16" t="s">
        <v>1</v>
      </c>
      <c r="M3" s="70"/>
    </row>
    <row r="4" spans="1:14" x14ac:dyDescent="0.25">
      <c r="A4" s="17" t="s">
        <v>2</v>
      </c>
      <c r="B4" s="18" t="s">
        <v>6</v>
      </c>
      <c r="C4" s="18">
        <v>42</v>
      </c>
      <c r="D4" s="18" t="s">
        <v>4</v>
      </c>
      <c r="E4" s="20">
        <v>3.81</v>
      </c>
      <c r="F4" s="20">
        <v>9.43</v>
      </c>
      <c r="G4" s="18" t="s">
        <v>97</v>
      </c>
      <c r="H4" s="18" t="s">
        <v>98</v>
      </c>
      <c r="I4" s="20">
        <v>5.64</v>
      </c>
      <c r="J4" s="20">
        <f>I4*2</f>
        <v>11.28</v>
      </c>
      <c r="K4" s="20">
        <v>0</v>
      </c>
      <c r="L4" s="20">
        <f>0.22*2</f>
        <v>0.44</v>
      </c>
      <c r="M4" s="21"/>
    </row>
    <row r="5" spans="1:14" x14ac:dyDescent="0.25">
      <c r="A5" s="17" t="s">
        <v>2</v>
      </c>
      <c r="B5" s="18" t="s">
        <v>3</v>
      </c>
      <c r="C5" s="18">
        <v>430</v>
      </c>
      <c r="D5" s="18" t="s">
        <v>4</v>
      </c>
      <c r="E5" s="20">
        <v>0</v>
      </c>
      <c r="F5" s="20">
        <v>0.6</v>
      </c>
      <c r="G5" s="18" t="s">
        <v>90</v>
      </c>
      <c r="H5" s="18" t="s">
        <v>12</v>
      </c>
      <c r="I5" s="20">
        <v>0.6</v>
      </c>
      <c r="J5" s="20">
        <v>1.2</v>
      </c>
      <c r="K5" s="20">
        <v>0</v>
      </c>
      <c r="L5" s="20">
        <v>0</v>
      </c>
      <c r="M5" s="21"/>
    </row>
    <row r="6" spans="1:14" x14ac:dyDescent="0.25">
      <c r="A6" s="17" t="s">
        <v>2</v>
      </c>
      <c r="B6" s="18" t="s">
        <v>3</v>
      </c>
      <c r="C6" s="18">
        <v>604</v>
      </c>
      <c r="D6" s="18" t="s">
        <v>4</v>
      </c>
      <c r="E6" s="20">
        <v>0</v>
      </c>
      <c r="F6" s="20">
        <v>3.38</v>
      </c>
      <c r="G6" s="18" t="s">
        <v>20</v>
      </c>
      <c r="H6" s="18" t="s">
        <v>86</v>
      </c>
      <c r="I6" s="20">
        <v>3.38</v>
      </c>
      <c r="J6" s="20">
        <f>I6*2</f>
        <v>6.76</v>
      </c>
      <c r="K6" s="20">
        <v>0</v>
      </c>
      <c r="L6" s="20">
        <v>0</v>
      </c>
      <c r="M6" s="21"/>
    </row>
    <row r="7" spans="1:14" x14ac:dyDescent="0.25">
      <c r="A7" s="17"/>
      <c r="B7" s="18"/>
      <c r="C7" s="18"/>
      <c r="D7" s="18"/>
      <c r="E7" s="20"/>
      <c r="F7" s="20"/>
      <c r="G7" s="18"/>
      <c r="H7" s="18"/>
      <c r="I7" s="20"/>
      <c r="J7" s="20"/>
      <c r="K7" s="20"/>
      <c r="L7" s="20"/>
      <c r="M7" s="21"/>
    </row>
    <row r="8" spans="1:14" x14ac:dyDescent="0.25">
      <c r="A8" s="17" t="s">
        <v>23</v>
      </c>
      <c r="B8" s="18" t="s">
        <v>3</v>
      </c>
      <c r="C8" s="18">
        <v>103</v>
      </c>
      <c r="D8" s="18" t="s">
        <v>4</v>
      </c>
      <c r="E8" s="20">
        <v>9.89</v>
      </c>
      <c r="F8" s="20">
        <v>13.51</v>
      </c>
      <c r="G8" s="18" t="s">
        <v>24</v>
      </c>
      <c r="H8" s="18" t="s">
        <v>465</v>
      </c>
      <c r="I8" s="20">
        <f>F8-E8</f>
        <v>3.6199999999999992</v>
      </c>
      <c r="J8" s="20">
        <f>I8*2</f>
        <v>7.2399999999999984</v>
      </c>
      <c r="K8" s="20">
        <v>0</v>
      </c>
      <c r="L8" s="20">
        <v>0</v>
      </c>
      <c r="M8" s="21"/>
    </row>
    <row r="9" spans="1:14" x14ac:dyDescent="0.25">
      <c r="A9" s="17" t="s">
        <v>23</v>
      </c>
      <c r="B9" s="18" t="s">
        <v>3</v>
      </c>
      <c r="C9" s="18">
        <v>103</v>
      </c>
      <c r="D9" s="18" t="s">
        <v>4</v>
      </c>
      <c r="E9" s="20">
        <v>14.84</v>
      </c>
      <c r="F9" s="20">
        <v>23.16</v>
      </c>
      <c r="G9" s="18" t="s">
        <v>465</v>
      </c>
      <c r="H9" s="18" t="s">
        <v>103</v>
      </c>
      <c r="I9" s="20">
        <v>8.32</v>
      </c>
      <c r="J9" s="20">
        <f>I9*2</f>
        <v>16.64</v>
      </c>
      <c r="K9" s="20">
        <v>0</v>
      </c>
      <c r="L9" s="20">
        <v>0</v>
      </c>
      <c r="M9" s="21"/>
    </row>
    <row r="10" spans="1:14" x14ac:dyDescent="0.25">
      <c r="A10" s="17" t="s">
        <v>23</v>
      </c>
      <c r="B10" s="18" t="s">
        <v>3</v>
      </c>
      <c r="C10" s="18">
        <v>181</v>
      </c>
      <c r="D10" s="18" t="s">
        <v>4</v>
      </c>
      <c r="E10" s="20">
        <v>0</v>
      </c>
      <c r="F10" s="20">
        <v>0.7</v>
      </c>
      <c r="G10" s="18" t="s">
        <v>30</v>
      </c>
      <c r="H10" s="18" t="s">
        <v>136</v>
      </c>
      <c r="I10" s="20">
        <v>0.7</v>
      </c>
      <c r="J10" s="20">
        <f>0.15*2</f>
        <v>0.3</v>
      </c>
      <c r="K10" s="20">
        <v>0</v>
      </c>
      <c r="L10" s="20">
        <v>0</v>
      </c>
      <c r="M10" s="21"/>
    </row>
    <row r="11" spans="1:14" x14ac:dyDescent="0.25">
      <c r="A11" s="17" t="s">
        <v>23</v>
      </c>
      <c r="B11" s="18" t="s">
        <v>3</v>
      </c>
      <c r="C11" s="18">
        <v>598</v>
      </c>
      <c r="D11" s="18" t="s">
        <v>4</v>
      </c>
      <c r="E11" s="20">
        <v>1.54</v>
      </c>
      <c r="F11" s="20">
        <v>5.1100000000000003</v>
      </c>
      <c r="G11" s="18" t="s">
        <v>122</v>
      </c>
      <c r="H11" s="18" t="s">
        <v>25</v>
      </c>
      <c r="I11" s="20">
        <f>F11-E11</f>
        <v>3.5700000000000003</v>
      </c>
      <c r="J11" s="20">
        <f>I11*2</f>
        <v>7.1400000000000006</v>
      </c>
      <c r="K11" s="20">
        <v>0</v>
      </c>
      <c r="L11" s="20">
        <v>0</v>
      </c>
      <c r="M11" s="21"/>
    </row>
    <row r="12" spans="1:14" x14ac:dyDescent="0.25">
      <c r="A12" s="17" t="s">
        <v>23</v>
      </c>
      <c r="B12" s="18" t="s">
        <v>3</v>
      </c>
      <c r="C12" s="18">
        <v>598</v>
      </c>
      <c r="D12" s="18" t="s">
        <v>4</v>
      </c>
      <c r="E12" s="20">
        <v>5.1100000000000003</v>
      </c>
      <c r="F12" s="20">
        <v>8.9499999999999993</v>
      </c>
      <c r="G12" s="18" t="s">
        <v>25</v>
      </c>
      <c r="H12" s="18" t="s">
        <v>28</v>
      </c>
      <c r="I12" s="20">
        <f>F12-E12</f>
        <v>3.839999999999999</v>
      </c>
      <c r="J12" s="20">
        <f>I12*2</f>
        <v>7.6799999999999979</v>
      </c>
      <c r="K12" s="20">
        <v>0</v>
      </c>
      <c r="L12" s="20">
        <v>0</v>
      </c>
      <c r="M12" s="21"/>
    </row>
    <row r="13" spans="1:14" x14ac:dyDescent="0.25">
      <c r="A13" s="17" t="s">
        <v>23</v>
      </c>
      <c r="B13" s="18" t="s">
        <v>3</v>
      </c>
      <c r="C13" s="18">
        <v>602</v>
      </c>
      <c r="D13" s="18" t="s">
        <v>4</v>
      </c>
      <c r="E13" s="20">
        <v>0</v>
      </c>
      <c r="F13" s="20">
        <v>2.57</v>
      </c>
      <c r="G13" s="18" t="s">
        <v>29</v>
      </c>
      <c r="H13" s="18" t="s">
        <v>139</v>
      </c>
      <c r="I13" s="20">
        <v>2.57</v>
      </c>
      <c r="J13" s="20">
        <f>I13*2</f>
        <v>5.14</v>
      </c>
      <c r="K13" s="20">
        <v>0</v>
      </c>
      <c r="L13" s="20">
        <v>0</v>
      </c>
      <c r="M13" s="21"/>
    </row>
    <row r="14" spans="1:14" x14ac:dyDescent="0.25">
      <c r="A14" s="17" t="s">
        <v>23</v>
      </c>
      <c r="B14" s="18" t="s">
        <v>3</v>
      </c>
      <c r="C14" s="18">
        <v>602</v>
      </c>
      <c r="D14" s="18" t="s">
        <v>4</v>
      </c>
      <c r="E14" s="20">
        <v>3.05</v>
      </c>
      <c r="F14" s="20">
        <v>4.25</v>
      </c>
      <c r="G14" s="18" t="s">
        <v>139</v>
      </c>
      <c r="H14" s="18" t="s">
        <v>25</v>
      </c>
      <c r="I14" s="20">
        <v>1.2</v>
      </c>
      <c r="J14" s="20">
        <f>I14*2</f>
        <v>2.4</v>
      </c>
      <c r="K14" s="20">
        <v>0</v>
      </c>
      <c r="L14" s="20">
        <v>0</v>
      </c>
      <c r="M14" s="21"/>
    </row>
    <row r="15" spans="1:14" x14ac:dyDescent="0.25">
      <c r="A15" s="17"/>
      <c r="B15" s="18"/>
      <c r="C15" s="18"/>
      <c r="D15" s="18"/>
      <c r="E15" s="20"/>
      <c r="F15" s="20"/>
      <c r="G15" s="18"/>
      <c r="H15" s="18"/>
      <c r="I15" s="20"/>
      <c r="J15" s="20"/>
      <c r="K15" s="20"/>
      <c r="L15" s="20"/>
      <c r="M15" s="21"/>
    </row>
    <row r="16" spans="1:14" x14ac:dyDescent="0.25">
      <c r="A16" s="17" t="s">
        <v>40</v>
      </c>
      <c r="B16" s="18" t="s">
        <v>3</v>
      </c>
      <c r="C16" s="18">
        <v>13</v>
      </c>
      <c r="D16" s="18" t="s">
        <v>4</v>
      </c>
      <c r="E16" s="20">
        <v>0</v>
      </c>
      <c r="F16" s="20">
        <v>4.82</v>
      </c>
      <c r="G16" s="18" t="s">
        <v>90</v>
      </c>
      <c r="H16" s="18" t="s">
        <v>203</v>
      </c>
      <c r="I16" s="20">
        <v>4.82</v>
      </c>
      <c r="J16" s="20">
        <f>I16*2</f>
        <v>9.64</v>
      </c>
      <c r="K16" s="20">
        <v>0</v>
      </c>
      <c r="L16" s="20">
        <v>0</v>
      </c>
      <c r="M16" s="21"/>
    </row>
    <row r="17" spans="1:13" x14ac:dyDescent="0.25">
      <c r="A17" s="17" t="s">
        <v>40</v>
      </c>
      <c r="B17" s="18" t="s">
        <v>3</v>
      </c>
      <c r="C17" s="18">
        <v>13</v>
      </c>
      <c r="D17" s="18" t="s">
        <v>4</v>
      </c>
      <c r="E17" s="20">
        <v>4.82</v>
      </c>
      <c r="F17" s="20">
        <v>7.06</v>
      </c>
      <c r="G17" s="18" t="s">
        <v>203</v>
      </c>
      <c r="H17" s="18" t="s">
        <v>17</v>
      </c>
      <c r="I17" s="20">
        <f>F17-E17</f>
        <v>2.2399999999999993</v>
      </c>
      <c r="J17" s="20">
        <f>I17*2</f>
        <v>4.4799999999999986</v>
      </c>
      <c r="K17" s="20">
        <v>0</v>
      </c>
      <c r="L17" s="20">
        <v>0</v>
      </c>
      <c r="M17" s="21"/>
    </row>
    <row r="18" spans="1:13" x14ac:dyDescent="0.25">
      <c r="A18" s="17" t="s">
        <v>40</v>
      </c>
      <c r="B18" s="18" t="s">
        <v>3</v>
      </c>
      <c r="C18" s="18">
        <v>99</v>
      </c>
      <c r="D18" s="18" t="s">
        <v>4</v>
      </c>
      <c r="E18" s="20">
        <v>1.53</v>
      </c>
      <c r="F18" s="20">
        <v>13.94</v>
      </c>
      <c r="G18" s="18" t="s">
        <v>198</v>
      </c>
      <c r="H18" s="18" t="s">
        <v>191</v>
      </c>
      <c r="I18" s="20">
        <f>F18-E18</f>
        <v>12.41</v>
      </c>
      <c r="J18" s="20">
        <f>I18*2</f>
        <v>24.82</v>
      </c>
      <c r="K18" s="20">
        <v>0</v>
      </c>
      <c r="L18" s="20">
        <v>0</v>
      </c>
      <c r="M18" s="21"/>
    </row>
    <row r="19" spans="1:13" x14ac:dyDescent="0.25">
      <c r="A19" s="17" t="s">
        <v>40</v>
      </c>
      <c r="B19" s="18" t="s">
        <v>3</v>
      </c>
      <c r="C19" s="18">
        <v>99</v>
      </c>
      <c r="D19" s="18" t="s">
        <v>4</v>
      </c>
      <c r="E19" s="20">
        <v>13.94</v>
      </c>
      <c r="F19" s="20">
        <v>14.95</v>
      </c>
      <c r="G19" s="18" t="s">
        <v>191</v>
      </c>
      <c r="H19" s="18" t="s">
        <v>191</v>
      </c>
      <c r="I19" s="20">
        <v>1.01</v>
      </c>
      <c r="J19" s="20">
        <f>I19*2</f>
        <v>2.02</v>
      </c>
      <c r="K19" s="20">
        <v>0</v>
      </c>
      <c r="L19" s="20">
        <v>0</v>
      </c>
      <c r="M19" s="21"/>
    </row>
    <row r="20" spans="1:13" x14ac:dyDescent="0.25">
      <c r="A20" s="17" t="s">
        <v>40</v>
      </c>
      <c r="B20" s="18" t="s">
        <v>6</v>
      </c>
      <c r="C20" s="18">
        <v>224</v>
      </c>
      <c r="D20" s="18" t="s">
        <v>4</v>
      </c>
      <c r="E20" s="20">
        <v>0</v>
      </c>
      <c r="F20" s="20">
        <v>4.5999999999999996</v>
      </c>
      <c r="G20" s="18" t="s">
        <v>120</v>
      </c>
      <c r="H20" s="18" t="s">
        <v>198</v>
      </c>
      <c r="I20" s="20">
        <v>4.5999999999999996</v>
      </c>
      <c r="J20" s="20">
        <v>9.1999999999999993</v>
      </c>
      <c r="K20" s="20">
        <v>0</v>
      </c>
      <c r="L20" s="20">
        <v>0</v>
      </c>
      <c r="M20" s="21"/>
    </row>
    <row r="21" spans="1:13" x14ac:dyDescent="0.25">
      <c r="A21" s="17" t="s">
        <v>40</v>
      </c>
      <c r="B21" s="18" t="s">
        <v>6</v>
      </c>
      <c r="C21" s="18">
        <v>224</v>
      </c>
      <c r="D21" s="18" t="s">
        <v>4</v>
      </c>
      <c r="E21" s="20">
        <v>6.47</v>
      </c>
      <c r="F21" s="20">
        <v>8.39</v>
      </c>
      <c r="G21" s="18" t="s">
        <v>198</v>
      </c>
      <c r="H21" s="18" t="s">
        <v>30</v>
      </c>
      <c r="I21" s="20">
        <v>1.92</v>
      </c>
      <c r="J21" s="20">
        <f>I21*2</f>
        <v>3.84</v>
      </c>
      <c r="K21" s="20">
        <v>0</v>
      </c>
      <c r="L21" s="20">
        <v>0</v>
      </c>
      <c r="M21" s="21"/>
    </row>
    <row r="22" spans="1:13" x14ac:dyDescent="0.25">
      <c r="A22" s="17" t="s">
        <v>40</v>
      </c>
      <c r="B22" s="18" t="s">
        <v>6</v>
      </c>
      <c r="C22" s="18">
        <v>224</v>
      </c>
      <c r="D22" s="18" t="s">
        <v>4</v>
      </c>
      <c r="E22" s="20">
        <v>8.39</v>
      </c>
      <c r="F22" s="20">
        <v>16.350000000000001</v>
      </c>
      <c r="G22" s="18" t="s">
        <v>30</v>
      </c>
      <c r="H22" s="18" t="s">
        <v>481</v>
      </c>
      <c r="I22" s="20">
        <f>F22-E22</f>
        <v>7.9600000000000009</v>
      </c>
      <c r="J22" s="20">
        <f>I22*2</f>
        <v>15.920000000000002</v>
      </c>
      <c r="K22" s="20">
        <v>0</v>
      </c>
      <c r="L22" s="20">
        <v>0</v>
      </c>
      <c r="M22" s="21"/>
    </row>
    <row r="23" spans="1:13" x14ac:dyDescent="0.25">
      <c r="A23" s="17" t="s">
        <v>40</v>
      </c>
      <c r="B23" s="18" t="s">
        <v>6</v>
      </c>
      <c r="C23" s="18">
        <v>224</v>
      </c>
      <c r="D23" s="18" t="s">
        <v>4</v>
      </c>
      <c r="E23" s="20">
        <v>16.350000000000001</v>
      </c>
      <c r="F23" s="20">
        <v>17.36</v>
      </c>
      <c r="G23" s="18" t="s">
        <v>481</v>
      </c>
      <c r="H23" s="18" t="s">
        <v>481</v>
      </c>
      <c r="I23" s="20">
        <v>1.01</v>
      </c>
      <c r="J23" s="20">
        <v>0.32</v>
      </c>
      <c r="K23" s="20">
        <v>0</v>
      </c>
      <c r="L23" s="20">
        <v>0</v>
      </c>
      <c r="M23" s="21"/>
    </row>
    <row r="24" spans="1:13" x14ac:dyDescent="0.25">
      <c r="A24" s="17" t="s">
        <v>40</v>
      </c>
      <c r="B24" s="18" t="s">
        <v>6</v>
      </c>
      <c r="C24" s="18">
        <v>224</v>
      </c>
      <c r="D24" s="18" t="s">
        <v>4</v>
      </c>
      <c r="E24" s="20">
        <v>17.36</v>
      </c>
      <c r="F24" s="20">
        <v>21.25</v>
      </c>
      <c r="G24" s="18" t="s">
        <v>481</v>
      </c>
      <c r="H24" s="18" t="s">
        <v>192</v>
      </c>
      <c r="I24" s="20">
        <v>3.89</v>
      </c>
      <c r="J24" s="20">
        <f>I24*2</f>
        <v>7.78</v>
      </c>
      <c r="K24" s="20">
        <v>0</v>
      </c>
      <c r="L24" s="20">
        <v>0</v>
      </c>
      <c r="M24" s="21"/>
    </row>
    <row r="25" spans="1:13" x14ac:dyDescent="0.25">
      <c r="A25" s="17" t="s">
        <v>40</v>
      </c>
      <c r="B25" s="18" t="s">
        <v>3</v>
      </c>
      <c r="C25" s="18">
        <v>303</v>
      </c>
      <c r="D25" s="18" t="s">
        <v>4</v>
      </c>
      <c r="E25" s="20">
        <v>0</v>
      </c>
      <c r="F25" s="20">
        <v>3.72</v>
      </c>
      <c r="G25" s="18" t="s">
        <v>41</v>
      </c>
      <c r="H25" s="18" t="s">
        <v>100</v>
      </c>
      <c r="I25" s="20">
        <v>3.72</v>
      </c>
      <c r="J25" s="20">
        <f>I25*2</f>
        <v>7.44</v>
      </c>
      <c r="K25" s="20">
        <v>0</v>
      </c>
      <c r="L25" s="20">
        <v>0</v>
      </c>
      <c r="M25" s="21"/>
    </row>
    <row r="26" spans="1:13" x14ac:dyDescent="0.25">
      <c r="A26" s="17" t="s">
        <v>40</v>
      </c>
      <c r="B26" s="18" t="s">
        <v>3</v>
      </c>
      <c r="C26" s="18">
        <v>547</v>
      </c>
      <c r="D26" s="18" t="s">
        <v>4</v>
      </c>
      <c r="E26" s="20">
        <v>0</v>
      </c>
      <c r="F26" s="20">
        <v>7.13</v>
      </c>
      <c r="G26" s="18" t="s">
        <v>33</v>
      </c>
      <c r="H26" s="18" t="s">
        <v>191</v>
      </c>
      <c r="I26" s="20">
        <v>7.13</v>
      </c>
      <c r="J26" s="20">
        <f>I26*2</f>
        <v>14.26</v>
      </c>
      <c r="K26" s="20">
        <v>0</v>
      </c>
      <c r="L26" s="20">
        <v>0</v>
      </c>
      <c r="M26" s="21"/>
    </row>
    <row r="27" spans="1:13" x14ac:dyDescent="0.25">
      <c r="A27" s="17"/>
      <c r="B27" s="18"/>
      <c r="C27" s="18"/>
      <c r="D27" s="18"/>
      <c r="E27" s="20"/>
      <c r="F27" s="20"/>
      <c r="G27" s="18"/>
      <c r="H27" s="18"/>
      <c r="I27" s="20"/>
      <c r="J27" s="20"/>
      <c r="K27" s="20"/>
      <c r="L27" s="20"/>
      <c r="M27" s="21"/>
    </row>
    <row r="28" spans="1:13" x14ac:dyDescent="0.25">
      <c r="A28" s="17" t="s">
        <v>45</v>
      </c>
      <c r="B28" s="18" t="s">
        <v>3</v>
      </c>
      <c r="C28" s="18">
        <v>162</v>
      </c>
      <c r="D28" s="18" t="s">
        <v>4</v>
      </c>
      <c r="E28" s="20">
        <v>0</v>
      </c>
      <c r="F28" s="20">
        <v>8.74</v>
      </c>
      <c r="G28" s="18" t="s">
        <v>103</v>
      </c>
      <c r="H28" s="18" t="s">
        <v>104</v>
      </c>
      <c r="I28" s="20">
        <v>8.74</v>
      </c>
      <c r="J28" s="20">
        <f>I28*2</f>
        <v>17.48</v>
      </c>
      <c r="K28" s="20">
        <v>0</v>
      </c>
      <c r="L28" s="20">
        <v>0</v>
      </c>
      <c r="M28" s="21"/>
    </row>
    <row r="29" spans="1:13" x14ac:dyDescent="0.25">
      <c r="A29" s="17"/>
      <c r="B29" s="18"/>
      <c r="C29" s="18"/>
      <c r="D29" s="18"/>
      <c r="E29" s="20"/>
      <c r="F29" s="20"/>
      <c r="G29" s="18"/>
      <c r="H29" s="18"/>
      <c r="I29" s="20"/>
      <c r="J29" s="20"/>
      <c r="K29" s="20"/>
      <c r="L29" s="20"/>
      <c r="M29" s="21"/>
    </row>
    <row r="30" spans="1:13" x14ac:dyDescent="0.25">
      <c r="A30" s="17" t="s">
        <v>54</v>
      </c>
      <c r="B30" s="18" t="s">
        <v>3</v>
      </c>
      <c r="C30" s="18">
        <v>57</v>
      </c>
      <c r="D30" s="18" t="s">
        <v>4</v>
      </c>
      <c r="E30" s="20">
        <v>0</v>
      </c>
      <c r="F30" s="20">
        <v>10.9</v>
      </c>
      <c r="G30" s="18" t="s">
        <v>86</v>
      </c>
      <c r="H30" s="18" t="s">
        <v>291</v>
      </c>
      <c r="I30" s="20">
        <v>10.9</v>
      </c>
      <c r="J30" s="20">
        <f>I30*2</f>
        <v>21.8</v>
      </c>
      <c r="K30" s="20">
        <v>0</v>
      </c>
      <c r="L30" s="20">
        <v>0</v>
      </c>
      <c r="M30" s="21"/>
    </row>
    <row r="31" spans="1:13" x14ac:dyDescent="0.25">
      <c r="A31" s="17" t="s">
        <v>54</v>
      </c>
      <c r="B31" s="18" t="s">
        <v>3</v>
      </c>
      <c r="C31" s="18">
        <v>83</v>
      </c>
      <c r="D31" s="18" t="s">
        <v>4</v>
      </c>
      <c r="E31" s="20">
        <v>0.98</v>
      </c>
      <c r="F31" s="20">
        <v>2.39</v>
      </c>
      <c r="G31" s="18" t="s">
        <v>310</v>
      </c>
      <c r="H31" s="18" t="s">
        <v>311</v>
      </c>
      <c r="I31" s="20">
        <f>(F31-E31)+0.18</f>
        <v>1.59</v>
      </c>
      <c r="J31" s="20">
        <f>1.41*2</f>
        <v>2.82</v>
      </c>
      <c r="K31" s="20">
        <v>0</v>
      </c>
      <c r="L31" s="20">
        <v>0</v>
      </c>
      <c r="M31" s="21"/>
    </row>
    <row r="32" spans="1:13" x14ac:dyDescent="0.25">
      <c r="A32" s="17" t="s">
        <v>54</v>
      </c>
      <c r="B32" s="18" t="s">
        <v>3</v>
      </c>
      <c r="C32" s="18">
        <v>162</v>
      </c>
      <c r="D32" s="18" t="s">
        <v>4</v>
      </c>
      <c r="E32" s="20">
        <v>2.97</v>
      </c>
      <c r="F32" s="20">
        <v>8.7200000000000006</v>
      </c>
      <c r="G32" s="18" t="s">
        <v>314</v>
      </c>
      <c r="H32" s="18" t="s">
        <v>315</v>
      </c>
      <c r="I32" s="20">
        <v>5.25</v>
      </c>
      <c r="J32" s="20">
        <f>I32*2</f>
        <v>10.5</v>
      </c>
      <c r="K32" s="20">
        <v>0</v>
      </c>
      <c r="L32" s="20">
        <v>0</v>
      </c>
      <c r="M32" s="21"/>
    </row>
    <row r="33" spans="1:13" x14ac:dyDescent="0.25">
      <c r="A33" s="17"/>
      <c r="B33" s="18"/>
      <c r="C33" s="18"/>
      <c r="D33" s="18"/>
      <c r="E33" s="20"/>
      <c r="F33" s="20"/>
      <c r="G33" s="18"/>
      <c r="H33" s="18"/>
      <c r="I33" s="20"/>
      <c r="J33" s="20"/>
      <c r="K33" s="20"/>
      <c r="L33" s="20"/>
      <c r="M33" s="21"/>
    </row>
    <row r="34" spans="1:13" x14ac:dyDescent="0.25">
      <c r="A34" s="17" t="s">
        <v>58</v>
      </c>
      <c r="B34" s="18" t="s">
        <v>3</v>
      </c>
      <c r="C34" s="18">
        <v>95</v>
      </c>
      <c r="D34" s="18" t="s">
        <v>4</v>
      </c>
      <c r="E34" s="20">
        <v>0</v>
      </c>
      <c r="F34" s="20">
        <v>3.66</v>
      </c>
      <c r="G34" s="18" t="s">
        <v>81</v>
      </c>
      <c r="H34" s="18" t="s">
        <v>358</v>
      </c>
      <c r="I34" s="20">
        <v>3.66</v>
      </c>
      <c r="J34" s="20">
        <f>I34*2</f>
        <v>7.32</v>
      </c>
      <c r="K34" s="20">
        <v>0</v>
      </c>
      <c r="L34" s="20">
        <v>0</v>
      </c>
      <c r="M34" s="21"/>
    </row>
    <row r="35" spans="1:13" x14ac:dyDescent="0.25">
      <c r="A35" s="17"/>
      <c r="B35" s="18"/>
      <c r="C35" s="18"/>
      <c r="D35" s="18"/>
      <c r="E35" s="20"/>
      <c r="F35" s="20"/>
      <c r="G35" s="18"/>
      <c r="H35" s="18"/>
      <c r="I35" s="20"/>
      <c r="J35" s="20"/>
      <c r="K35" s="20"/>
      <c r="L35" s="20"/>
      <c r="M35" s="21"/>
    </row>
    <row r="36" spans="1:13" x14ac:dyDescent="0.25">
      <c r="A36" s="17" t="s">
        <v>62</v>
      </c>
      <c r="B36" s="18" t="s">
        <v>3</v>
      </c>
      <c r="C36" s="18">
        <v>585</v>
      </c>
      <c r="D36" s="18" t="s">
        <v>4</v>
      </c>
      <c r="E36" s="20">
        <v>11.89</v>
      </c>
      <c r="F36" s="20">
        <v>13.85</v>
      </c>
      <c r="G36" s="18" t="s">
        <v>98</v>
      </c>
      <c r="H36" s="18" t="s">
        <v>64</v>
      </c>
      <c r="I36" s="20">
        <f>F36-E36</f>
        <v>1.9599999999999991</v>
      </c>
      <c r="J36" s="20">
        <f>I36*2</f>
        <v>3.9199999999999982</v>
      </c>
      <c r="K36" s="20">
        <v>0</v>
      </c>
      <c r="L36" s="20">
        <v>0</v>
      </c>
      <c r="M36" s="21"/>
    </row>
    <row r="37" spans="1:13" x14ac:dyDescent="0.25">
      <c r="A37" s="17"/>
      <c r="B37" s="18"/>
      <c r="C37" s="18"/>
      <c r="D37" s="18"/>
      <c r="E37" s="20"/>
      <c r="F37" s="20"/>
      <c r="G37" s="18"/>
      <c r="H37" s="18"/>
      <c r="I37" s="20"/>
      <c r="J37" s="20"/>
      <c r="K37" s="20"/>
      <c r="L37" s="20"/>
      <c r="M37" s="21"/>
    </row>
    <row r="38" spans="1:13" x14ac:dyDescent="0.25">
      <c r="A38" s="17"/>
      <c r="B38" s="18"/>
      <c r="C38" s="18"/>
      <c r="D38" s="18"/>
      <c r="E38" s="20"/>
      <c r="F38" s="20"/>
      <c r="G38" s="18"/>
      <c r="H38" s="26" t="s">
        <v>67</v>
      </c>
      <c r="I38" s="27">
        <f>SUM(I4:I36)</f>
        <v>116.25</v>
      </c>
      <c r="J38" s="27">
        <f t="shared" ref="J38:L38" si="0">SUM(J4:J36)</f>
        <v>229.33999999999995</v>
      </c>
      <c r="K38" s="27">
        <f t="shared" si="0"/>
        <v>0</v>
      </c>
      <c r="L38" s="27">
        <f t="shared" si="0"/>
        <v>0.44</v>
      </c>
      <c r="M38" s="21"/>
    </row>
    <row r="39" spans="1:13" x14ac:dyDescent="0.25">
      <c r="A39" s="17"/>
      <c r="B39" s="18"/>
      <c r="C39" s="18"/>
      <c r="D39" s="18"/>
      <c r="E39" s="20"/>
      <c r="F39" s="20"/>
      <c r="G39" s="18"/>
      <c r="H39" s="46"/>
      <c r="I39" s="47"/>
      <c r="J39" s="47"/>
      <c r="K39" s="47"/>
      <c r="L39" s="47"/>
      <c r="M39" s="21"/>
    </row>
    <row r="40" spans="1:13" x14ac:dyDescent="0.25">
      <c r="A40" s="17"/>
      <c r="B40" s="18"/>
      <c r="C40" s="18"/>
      <c r="D40" s="18"/>
      <c r="E40" s="20"/>
      <c r="F40" s="20"/>
      <c r="G40" s="18"/>
      <c r="H40" s="18"/>
      <c r="I40" s="20"/>
      <c r="J40" s="20"/>
      <c r="K40" s="20"/>
      <c r="L40" s="20"/>
      <c r="M40" s="21"/>
    </row>
    <row r="41" spans="1:13" x14ac:dyDescent="0.25">
      <c r="A41" s="17"/>
      <c r="B41" s="18"/>
      <c r="C41" s="18"/>
      <c r="D41" s="18"/>
      <c r="E41" s="20"/>
      <c r="F41" s="20"/>
      <c r="G41" s="18"/>
      <c r="H41" s="18"/>
      <c r="I41" s="20"/>
      <c r="J41" s="20"/>
      <c r="K41" s="20"/>
      <c r="L41" s="20"/>
      <c r="M41" s="21"/>
    </row>
    <row r="42" spans="1:13" x14ac:dyDescent="0.25">
      <c r="A42" s="17"/>
      <c r="B42" s="18"/>
      <c r="C42" s="18"/>
      <c r="D42" s="18"/>
      <c r="E42" s="20"/>
      <c r="F42" s="20"/>
      <c r="G42" s="18"/>
      <c r="H42" s="18"/>
      <c r="I42" s="20"/>
      <c r="J42" s="20"/>
      <c r="K42" s="20"/>
      <c r="L42" s="20"/>
      <c r="M42" s="21"/>
    </row>
    <row r="43" spans="1:13" x14ac:dyDescent="0.25">
      <c r="A43" s="17"/>
      <c r="B43" s="18"/>
      <c r="C43" s="18"/>
      <c r="D43" s="18"/>
      <c r="E43" s="20"/>
      <c r="F43" s="20"/>
      <c r="G43" s="18"/>
      <c r="H43" s="18"/>
      <c r="I43" s="20"/>
      <c r="J43" s="20"/>
      <c r="K43" s="20"/>
      <c r="L43" s="20"/>
      <c r="M43" s="21"/>
    </row>
    <row r="44" spans="1:13" x14ac:dyDescent="0.25">
      <c r="A44" s="17"/>
      <c r="B44" s="18"/>
      <c r="C44" s="18"/>
      <c r="D44" s="18"/>
      <c r="E44" s="20"/>
      <c r="F44" s="20"/>
      <c r="G44" s="18"/>
      <c r="H44" s="18"/>
      <c r="I44" s="20"/>
      <c r="J44" s="20"/>
      <c r="K44" s="20"/>
      <c r="L44" s="20"/>
      <c r="M44" s="21"/>
    </row>
    <row r="45" spans="1:13" x14ac:dyDescent="0.25">
      <c r="A45" s="17"/>
      <c r="B45" s="18"/>
      <c r="C45" s="18"/>
      <c r="D45" s="18"/>
      <c r="E45" s="20"/>
      <c r="F45" s="20"/>
      <c r="G45" s="18"/>
      <c r="H45" s="18"/>
      <c r="I45" s="20"/>
      <c r="J45" s="20"/>
      <c r="K45" s="20"/>
      <c r="L45" s="20"/>
      <c r="M45" s="21"/>
    </row>
    <row r="46" spans="1:13" x14ac:dyDescent="0.25">
      <c r="A46" s="17"/>
      <c r="B46" s="18"/>
      <c r="C46" s="18"/>
      <c r="D46" s="18"/>
      <c r="E46" s="20"/>
      <c r="F46" s="20"/>
      <c r="G46" s="18"/>
      <c r="H46" s="18"/>
      <c r="I46" s="20"/>
      <c r="J46" s="20"/>
      <c r="K46" s="20"/>
      <c r="L46" s="20"/>
      <c r="M46" s="21"/>
    </row>
    <row r="47" spans="1:13" x14ac:dyDescent="0.25">
      <c r="A47" s="17"/>
      <c r="B47" s="18"/>
      <c r="C47" s="18"/>
      <c r="D47" s="18"/>
      <c r="E47" s="20"/>
      <c r="F47" s="20"/>
      <c r="G47" s="18"/>
      <c r="H47" s="18"/>
      <c r="I47" s="20"/>
      <c r="J47" s="20"/>
      <c r="K47" s="20"/>
      <c r="L47" s="20"/>
      <c r="M47" s="21"/>
    </row>
    <row r="48" spans="1:13" x14ac:dyDescent="0.25">
      <c r="A48" s="17"/>
      <c r="B48" s="18"/>
      <c r="C48" s="18"/>
      <c r="D48" s="18"/>
      <c r="E48" s="20"/>
      <c r="F48" s="20"/>
      <c r="G48" s="18"/>
      <c r="H48" s="18"/>
      <c r="I48" s="20"/>
      <c r="J48" s="20"/>
      <c r="K48" s="20"/>
      <c r="L48" s="20"/>
      <c r="M48" s="21"/>
    </row>
    <row r="49" spans="1:13" x14ac:dyDescent="0.25">
      <c r="A49" s="17"/>
      <c r="B49" s="18"/>
      <c r="C49" s="18"/>
      <c r="D49" s="18"/>
      <c r="E49" s="20"/>
      <c r="F49" s="20"/>
      <c r="G49" s="18"/>
      <c r="H49" s="18"/>
      <c r="I49" s="20"/>
      <c r="J49" s="20"/>
      <c r="K49" s="20"/>
      <c r="L49" s="20"/>
      <c r="M49" s="21"/>
    </row>
    <row r="50" spans="1:13" x14ac:dyDescent="0.25">
      <c r="A50" s="17"/>
      <c r="B50" s="18"/>
      <c r="C50" s="18"/>
      <c r="D50" s="18"/>
      <c r="E50" s="20"/>
      <c r="F50" s="20"/>
      <c r="G50" s="18"/>
      <c r="H50" s="18"/>
      <c r="I50" s="20"/>
      <c r="J50" s="20"/>
      <c r="K50" s="20"/>
      <c r="L50" s="20"/>
      <c r="M50" s="21"/>
    </row>
    <row r="51" spans="1:13" x14ac:dyDescent="0.25">
      <c r="A51" s="17"/>
      <c r="B51" s="18"/>
      <c r="C51" s="18"/>
      <c r="D51" s="18"/>
      <c r="E51" s="20"/>
      <c r="F51" s="20"/>
      <c r="G51" s="18"/>
      <c r="H51" s="18"/>
      <c r="I51" s="20"/>
      <c r="J51" s="20"/>
      <c r="K51" s="20"/>
      <c r="L51" s="20"/>
      <c r="M51" s="21"/>
    </row>
    <row r="52" spans="1:13" x14ac:dyDescent="0.25">
      <c r="A52" s="17"/>
      <c r="B52" s="18"/>
      <c r="C52" s="18"/>
      <c r="D52" s="18"/>
      <c r="E52" s="20"/>
      <c r="F52" s="20"/>
      <c r="G52" s="18"/>
      <c r="H52" s="18"/>
      <c r="I52" s="20"/>
      <c r="J52" s="20"/>
      <c r="K52" s="20"/>
      <c r="L52" s="20"/>
      <c r="M52" s="21"/>
    </row>
    <row r="53" spans="1:13" x14ac:dyDescent="0.25">
      <c r="A53" s="17"/>
      <c r="B53" s="18"/>
      <c r="C53" s="18"/>
      <c r="D53" s="18"/>
      <c r="E53" s="20"/>
      <c r="F53" s="20"/>
      <c r="G53" s="18"/>
      <c r="H53" s="18"/>
      <c r="I53" s="20"/>
      <c r="J53" s="20"/>
      <c r="K53" s="20"/>
      <c r="L53" s="20"/>
      <c r="M53" s="21"/>
    </row>
    <row r="54" spans="1:13" x14ac:dyDescent="0.25">
      <c r="A54" s="17"/>
      <c r="B54" s="18"/>
      <c r="C54" s="18"/>
      <c r="D54" s="18"/>
      <c r="E54" s="20"/>
      <c r="F54" s="20"/>
      <c r="G54" s="18"/>
      <c r="H54" s="18"/>
      <c r="I54" s="20"/>
      <c r="J54" s="20"/>
      <c r="K54" s="20"/>
      <c r="L54" s="20"/>
      <c r="M54" s="21"/>
    </row>
    <row r="55" spans="1:13" x14ac:dyDescent="0.25">
      <c r="A55" s="17"/>
      <c r="B55" s="18"/>
      <c r="C55" s="18"/>
      <c r="D55" s="18"/>
      <c r="E55" s="20"/>
      <c r="F55" s="20"/>
      <c r="G55" s="18"/>
      <c r="H55" s="18"/>
      <c r="I55" s="20"/>
      <c r="J55" s="20"/>
      <c r="K55" s="20"/>
      <c r="L55" s="20"/>
      <c r="M55" s="21"/>
    </row>
    <row r="56" spans="1:13" x14ac:dyDescent="0.25">
      <c r="A56" s="17"/>
      <c r="B56" s="18"/>
      <c r="C56" s="18"/>
      <c r="D56" s="18"/>
      <c r="E56" s="20"/>
      <c r="F56" s="20"/>
      <c r="G56" s="18"/>
      <c r="H56" s="18"/>
      <c r="I56" s="20"/>
      <c r="J56" s="20"/>
      <c r="K56" s="20"/>
      <c r="L56" s="20"/>
      <c r="M56" s="21"/>
    </row>
    <row r="57" spans="1:13" x14ac:dyDescent="0.25">
      <c r="A57" s="17"/>
      <c r="B57" s="18"/>
      <c r="C57" s="18"/>
      <c r="D57" s="18"/>
      <c r="E57" s="20"/>
      <c r="F57" s="20"/>
      <c r="G57" s="18"/>
      <c r="H57" s="18"/>
      <c r="I57" s="20"/>
      <c r="J57" s="20"/>
      <c r="K57" s="20"/>
      <c r="L57" s="20"/>
      <c r="M57" s="21"/>
    </row>
    <row r="58" spans="1:13" x14ac:dyDescent="0.25">
      <c r="A58" s="17"/>
      <c r="B58" s="18"/>
      <c r="C58" s="18"/>
      <c r="D58" s="18"/>
      <c r="E58" s="20"/>
      <c r="F58" s="20"/>
      <c r="G58" s="18"/>
      <c r="H58" s="18"/>
      <c r="I58" s="20"/>
      <c r="J58" s="20"/>
      <c r="K58" s="20"/>
      <c r="L58" s="20"/>
      <c r="M58" s="21"/>
    </row>
    <row r="59" spans="1:13" x14ac:dyDescent="0.25">
      <c r="A59" s="17"/>
      <c r="B59" s="18"/>
      <c r="C59" s="18"/>
      <c r="D59" s="18"/>
      <c r="E59" s="20"/>
      <c r="F59" s="20"/>
      <c r="G59" s="18"/>
      <c r="H59" s="18"/>
      <c r="I59" s="20"/>
      <c r="J59" s="20"/>
      <c r="K59" s="20"/>
      <c r="L59" s="20"/>
      <c r="M59" s="21"/>
    </row>
    <row r="60" spans="1:13" x14ac:dyDescent="0.25">
      <c r="A60" s="17"/>
      <c r="B60" s="18"/>
      <c r="C60" s="18"/>
      <c r="D60" s="18"/>
      <c r="E60" s="20"/>
      <c r="F60" s="20"/>
      <c r="G60" s="18"/>
      <c r="H60" s="18"/>
      <c r="I60" s="20"/>
      <c r="J60" s="20"/>
      <c r="K60" s="20"/>
      <c r="L60" s="20"/>
      <c r="M60" s="21"/>
    </row>
    <row r="61" spans="1:13" x14ac:dyDescent="0.25">
      <c r="A61" s="17"/>
      <c r="B61" s="18"/>
      <c r="C61" s="18"/>
      <c r="D61" s="18"/>
      <c r="E61" s="20"/>
      <c r="F61" s="20"/>
      <c r="G61" s="18"/>
      <c r="H61" s="18"/>
      <c r="I61" s="20"/>
      <c r="J61" s="20"/>
      <c r="K61" s="20"/>
      <c r="L61" s="20"/>
      <c r="M61" s="21"/>
    </row>
    <row r="62" spans="1:13" ht="15.75" thickBot="1" x14ac:dyDescent="0.3">
      <c r="A62" s="22"/>
      <c r="B62" s="23"/>
      <c r="C62" s="23"/>
      <c r="D62" s="23"/>
      <c r="E62" s="24"/>
      <c r="F62" s="24"/>
      <c r="G62" s="23"/>
      <c r="H62" s="32"/>
      <c r="I62" s="33"/>
      <c r="J62" s="33"/>
      <c r="K62" s="33"/>
      <c r="L62" s="33"/>
      <c r="M62" s="25"/>
    </row>
  </sheetData>
  <mergeCells count="13">
    <mergeCell ref="I1:L1"/>
    <mergeCell ref="M1:M3"/>
    <mergeCell ref="A2:A3"/>
    <mergeCell ref="B2:B3"/>
    <mergeCell ref="C2:C3"/>
    <mergeCell ref="D2:D3"/>
    <mergeCell ref="E2:E3"/>
    <mergeCell ref="F2:F3"/>
    <mergeCell ref="G2:G3"/>
    <mergeCell ref="H2:H3"/>
    <mergeCell ref="A1:D1"/>
    <mergeCell ref="E1:F1"/>
    <mergeCell ref="G1:H1"/>
  </mergeCells>
  <conditionalFormatting sqref="I1">
    <cfRule type="containsText" dxfId="6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A0629-C132-42A9-8088-30F7C37D45E5}">
  <dimension ref="A1:AD72"/>
  <sheetViews>
    <sheetView topLeftCell="P24" workbookViewId="0">
      <selection activeCell="Z71" sqref="Z71:AB71"/>
    </sheetView>
  </sheetViews>
  <sheetFormatPr defaultRowHeight="15" x14ac:dyDescent="0.25"/>
  <cols>
    <col min="7" max="7" width="27.85546875" bestFit="1" customWidth="1"/>
    <col min="8" max="8" width="25.42578125" customWidth="1"/>
    <col min="9" max="9" width="9.7109375" customWidth="1"/>
    <col min="17" max="17" width="9.7109375" customWidth="1"/>
    <col min="23" max="23" width="10.85546875" customWidth="1"/>
    <col min="25" max="25" width="11.42578125" customWidth="1"/>
    <col min="28" max="28" width="11" customWidth="1"/>
    <col min="29" max="29" width="67.42578125" customWidth="1"/>
  </cols>
  <sheetData>
    <row r="1" spans="1:30" x14ac:dyDescent="0.25">
      <c r="A1" s="62" t="s">
        <v>68</v>
      </c>
      <c r="B1" s="63"/>
      <c r="C1" s="63"/>
      <c r="D1" s="63"/>
      <c r="E1" s="64" t="s">
        <v>0</v>
      </c>
      <c r="F1" s="64"/>
      <c r="G1" s="63" t="s">
        <v>75</v>
      </c>
      <c r="H1" s="63"/>
      <c r="I1" s="73" t="s">
        <v>422</v>
      </c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5"/>
      <c r="AA1" s="73" t="s">
        <v>444</v>
      </c>
      <c r="AB1" s="75"/>
      <c r="AC1" s="69" t="s">
        <v>112</v>
      </c>
      <c r="AD1" s="1"/>
    </row>
    <row r="2" spans="1:30" ht="30" x14ac:dyDescent="0.25">
      <c r="A2" s="65" t="s">
        <v>69</v>
      </c>
      <c r="B2" s="66" t="s">
        <v>70</v>
      </c>
      <c r="C2" s="66" t="s">
        <v>71</v>
      </c>
      <c r="D2" s="66" t="s">
        <v>72</v>
      </c>
      <c r="E2" s="67" t="s">
        <v>73</v>
      </c>
      <c r="F2" s="67" t="s">
        <v>74</v>
      </c>
      <c r="G2" s="66" t="s">
        <v>73</v>
      </c>
      <c r="H2" s="66" t="s">
        <v>74</v>
      </c>
      <c r="I2" s="16" t="s">
        <v>423</v>
      </c>
      <c r="J2" s="16" t="s">
        <v>433</v>
      </c>
      <c r="K2" s="16" t="s">
        <v>425</v>
      </c>
      <c r="L2" s="76" t="s">
        <v>426</v>
      </c>
      <c r="M2" s="76" t="s">
        <v>483</v>
      </c>
      <c r="N2" s="76" t="s">
        <v>427</v>
      </c>
      <c r="O2" s="16" t="s">
        <v>428</v>
      </c>
      <c r="P2" s="16" t="s">
        <v>429</v>
      </c>
      <c r="Q2" s="16" t="s">
        <v>482</v>
      </c>
      <c r="R2" s="16" t="s">
        <v>431</v>
      </c>
      <c r="S2" s="76" t="s">
        <v>436</v>
      </c>
      <c r="T2" s="76" t="s">
        <v>437</v>
      </c>
      <c r="U2" s="76" t="s">
        <v>439</v>
      </c>
      <c r="V2" s="16" t="s">
        <v>441</v>
      </c>
      <c r="W2" s="76" t="s">
        <v>442</v>
      </c>
      <c r="X2" s="76" t="s">
        <v>448</v>
      </c>
      <c r="Y2" s="76" t="s">
        <v>447</v>
      </c>
      <c r="Z2" s="76" t="s">
        <v>443</v>
      </c>
      <c r="AA2" s="76" t="s">
        <v>446</v>
      </c>
      <c r="AB2" s="76" t="s">
        <v>445</v>
      </c>
      <c r="AC2" s="70"/>
    </row>
    <row r="3" spans="1:30" x14ac:dyDescent="0.25">
      <c r="A3" s="65"/>
      <c r="B3" s="66"/>
      <c r="C3" s="66"/>
      <c r="D3" s="66"/>
      <c r="E3" s="67"/>
      <c r="F3" s="67"/>
      <c r="G3" s="66"/>
      <c r="H3" s="66"/>
      <c r="I3" s="16" t="s">
        <v>432</v>
      </c>
      <c r="J3" s="16" t="s">
        <v>434</v>
      </c>
      <c r="K3" s="16" t="s">
        <v>435</v>
      </c>
      <c r="L3" s="77"/>
      <c r="M3" s="77"/>
      <c r="N3" s="77"/>
      <c r="O3" s="16" t="s">
        <v>435</v>
      </c>
      <c r="P3" s="16" t="s">
        <v>435</v>
      </c>
      <c r="Q3" s="16" t="s">
        <v>435</v>
      </c>
      <c r="R3" s="16" t="s">
        <v>432</v>
      </c>
      <c r="S3" s="77"/>
      <c r="T3" s="77"/>
      <c r="U3" s="77"/>
      <c r="V3" s="16" t="s">
        <v>440</v>
      </c>
      <c r="W3" s="77"/>
      <c r="X3" s="77"/>
      <c r="Y3" s="77"/>
      <c r="Z3" s="77"/>
      <c r="AA3" s="77"/>
      <c r="AB3" s="77"/>
      <c r="AC3" s="70"/>
    </row>
    <row r="4" spans="1:30" x14ac:dyDescent="0.25">
      <c r="A4" s="65"/>
      <c r="B4" s="66"/>
      <c r="C4" s="66"/>
      <c r="D4" s="66"/>
      <c r="E4" s="67"/>
      <c r="F4" s="67"/>
      <c r="G4" s="66"/>
      <c r="H4" s="66"/>
      <c r="I4" s="16" t="s">
        <v>424</v>
      </c>
      <c r="J4" s="16" t="s">
        <v>424</v>
      </c>
      <c r="K4" s="16" t="s">
        <v>424</v>
      </c>
      <c r="L4" s="16" t="s">
        <v>430</v>
      </c>
      <c r="M4" s="16" t="s">
        <v>430</v>
      </c>
      <c r="N4" s="16" t="s">
        <v>430</v>
      </c>
      <c r="O4" s="16" t="s">
        <v>424</v>
      </c>
      <c r="P4" s="16" t="s">
        <v>424</v>
      </c>
      <c r="Q4" s="16" t="s">
        <v>424</v>
      </c>
      <c r="R4" s="16" t="s">
        <v>424</v>
      </c>
      <c r="S4" s="16" t="s">
        <v>424</v>
      </c>
      <c r="T4" s="16" t="s">
        <v>438</v>
      </c>
      <c r="U4" s="16" t="s">
        <v>430</v>
      </c>
      <c r="V4" s="16" t="s">
        <v>430</v>
      </c>
      <c r="W4" s="16" t="s">
        <v>430</v>
      </c>
      <c r="X4" s="16" t="s">
        <v>430</v>
      </c>
      <c r="Y4" s="16" t="s">
        <v>430</v>
      </c>
      <c r="Z4" s="16" t="s">
        <v>430</v>
      </c>
      <c r="AA4" s="16" t="s">
        <v>424</v>
      </c>
      <c r="AB4" s="16" t="s">
        <v>430</v>
      </c>
      <c r="AC4" s="70"/>
    </row>
    <row r="5" spans="1:30" x14ac:dyDescent="0.25">
      <c r="A5" s="48" t="s">
        <v>2</v>
      </c>
      <c r="B5" s="49" t="s">
        <v>3</v>
      </c>
      <c r="C5" s="49">
        <v>3</v>
      </c>
      <c r="D5" s="49" t="s">
        <v>4</v>
      </c>
      <c r="E5" s="50">
        <v>0</v>
      </c>
      <c r="F5" s="50">
        <v>3.94</v>
      </c>
      <c r="G5" s="49" t="s">
        <v>81</v>
      </c>
      <c r="H5" s="49" t="s">
        <v>82</v>
      </c>
      <c r="I5" s="52"/>
      <c r="J5" s="52"/>
      <c r="K5" s="52">
        <f>20+20+16+58+24+24+12+16</f>
        <v>190</v>
      </c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1" t="s">
        <v>794</v>
      </c>
    </row>
    <row r="6" spans="1:30" x14ac:dyDescent="0.25">
      <c r="A6" s="48" t="s">
        <v>2</v>
      </c>
      <c r="B6" s="49" t="s">
        <v>3</v>
      </c>
      <c r="C6" s="49">
        <v>3</v>
      </c>
      <c r="D6" s="49" t="s">
        <v>4</v>
      </c>
      <c r="E6" s="50">
        <v>5.94</v>
      </c>
      <c r="F6" s="50">
        <v>6.27</v>
      </c>
      <c r="G6" s="49" t="s">
        <v>83</v>
      </c>
      <c r="H6" s="49" t="s">
        <v>485</v>
      </c>
      <c r="I6" s="52"/>
      <c r="J6" s="52"/>
      <c r="K6" s="52">
        <f>24*4+24*3</f>
        <v>168</v>
      </c>
      <c r="L6" s="52">
        <v>18</v>
      </c>
      <c r="M6" s="52"/>
      <c r="N6" s="52"/>
      <c r="O6" s="52"/>
      <c r="P6" s="52"/>
      <c r="Q6" s="52"/>
      <c r="R6" s="52"/>
      <c r="S6" s="52"/>
      <c r="T6" s="52"/>
      <c r="U6" s="52"/>
      <c r="V6" s="52">
        <v>2</v>
      </c>
      <c r="W6" s="52"/>
      <c r="X6" s="52"/>
      <c r="Y6" s="52"/>
      <c r="Z6" s="52"/>
      <c r="AA6" s="52"/>
      <c r="AB6" s="52"/>
      <c r="AC6" s="51" t="s">
        <v>484</v>
      </c>
    </row>
    <row r="7" spans="1:30" x14ac:dyDescent="0.25">
      <c r="A7" s="48" t="s">
        <v>2</v>
      </c>
      <c r="B7" s="49" t="s">
        <v>3</v>
      </c>
      <c r="C7" s="49">
        <v>3</v>
      </c>
      <c r="D7" s="49" t="s">
        <v>4</v>
      </c>
      <c r="E7" s="50">
        <v>6.27</v>
      </c>
      <c r="F7" s="50">
        <v>6.81</v>
      </c>
      <c r="G7" s="49" t="s">
        <v>485</v>
      </c>
      <c r="H7" s="49" t="s">
        <v>85</v>
      </c>
      <c r="I7" s="52"/>
      <c r="J7" s="52"/>
      <c r="K7" s="52">
        <v>12</v>
      </c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1" t="s">
        <v>486</v>
      </c>
    </row>
    <row r="8" spans="1:30" x14ac:dyDescent="0.25">
      <c r="A8" s="48" t="s">
        <v>2</v>
      </c>
      <c r="B8" s="49" t="s">
        <v>6</v>
      </c>
      <c r="C8" s="49">
        <v>30</v>
      </c>
      <c r="D8" s="49" t="s">
        <v>7</v>
      </c>
      <c r="E8" s="50">
        <v>0</v>
      </c>
      <c r="F8" s="50">
        <v>0.27</v>
      </c>
      <c r="G8" s="49" t="s">
        <v>90</v>
      </c>
      <c r="H8" s="49" t="s">
        <v>98</v>
      </c>
      <c r="I8" s="52"/>
      <c r="J8" s="52"/>
      <c r="K8" s="52">
        <v>16</v>
      </c>
      <c r="L8" s="52">
        <v>4</v>
      </c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1" t="s">
        <v>696</v>
      </c>
    </row>
    <row r="9" spans="1:30" x14ac:dyDescent="0.25">
      <c r="A9" s="48" t="s">
        <v>2</v>
      </c>
      <c r="B9" s="49" t="s">
        <v>6</v>
      </c>
      <c r="C9" s="49">
        <v>30</v>
      </c>
      <c r="D9" s="49" t="s">
        <v>9</v>
      </c>
      <c r="E9" s="50">
        <v>0</v>
      </c>
      <c r="F9" s="50">
        <v>0.27</v>
      </c>
      <c r="G9" s="49" t="s">
        <v>90</v>
      </c>
      <c r="H9" s="49" t="s">
        <v>98</v>
      </c>
      <c r="I9" s="52"/>
      <c r="J9" s="52"/>
      <c r="K9" s="52">
        <v>20</v>
      </c>
      <c r="L9" s="52">
        <v>8</v>
      </c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1" t="s">
        <v>696</v>
      </c>
    </row>
    <row r="10" spans="1:30" x14ac:dyDescent="0.25">
      <c r="A10" s="48" t="s">
        <v>2</v>
      </c>
      <c r="B10" s="49" t="s">
        <v>6</v>
      </c>
      <c r="C10" s="49">
        <v>30</v>
      </c>
      <c r="D10" s="49" t="s">
        <v>7</v>
      </c>
      <c r="E10" s="50">
        <v>0.27</v>
      </c>
      <c r="F10" s="50">
        <v>3.95</v>
      </c>
      <c r="G10" s="49" t="s">
        <v>98</v>
      </c>
      <c r="H10" s="49" t="s">
        <v>487</v>
      </c>
      <c r="I10" s="52">
        <f>95+70+140</f>
        <v>305</v>
      </c>
      <c r="J10" s="52">
        <f>200+200</f>
        <v>400</v>
      </c>
      <c r="K10" s="52">
        <f>42+46+28+34</f>
        <v>150</v>
      </c>
      <c r="L10" s="52">
        <v>6</v>
      </c>
      <c r="M10" s="52"/>
      <c r="N10" s="52"/>
      <c r="O10" s="52"/>
      <c r="P10" s="52"/>
      <c r="Q10" s="52"/>
      <c r="R10" s="52"/>
      <c r="S10" s="52">
        <f>36+26</f>
        <v>62</v>
      </c>
      <c r="T10" s="52"/>
      <c r="U10" s="52"/>
      <c r="V10" s="52"/>
      <c r="W10" s="52"/>
      <c r="X10" s="52"/>
      <c r="Y10" s="52"/>
      <c r="Z10" s="52"/>
      <c r="AA10" s="52"/>
      <c r="AB10" s="52"/>
      <c r="AC10" s="51" t="s">
        <v>521</v>
      </c>
    </row>
    <row r="11" spans="1:30" x14ac:dyDescent="0.25">
      <c r="A11" s="48" t="s">
        <v>2</v>
      </c>
      <c r="B11" s="49" t="s">
        <v>6</v>
      </c>
      <c r="C11" s="49">
        <v>30</v>
      </c>
      <c r="D11" s="49" t="s">
        <v>9</v>
      </c>
      <c r="E11" s="50">
        <v>0.27</v>
      </c>
      <c r="F11" s="50">
        <v>3.95</v>
      </c>
      <c r="G11" s="49" t="s">
        <v>98</v>
      </c>
      <c r="H11" s="49" t="s">
        <v>487</v>
      </c>
      <c r="I11" s="52">
        <f>75+75+250</f>
        <v>400</v>
      </c>
      <c r="J11" s="52">
        <f>190+220</f>
        <v>410</v>
      </c>
      <c r="K11" s="52">
        <f>35+50+22</f>
        <v>107</v>
      </c>
      <c r="L11" s="52">
        <v>6</v>
      </c>
      <c r="M11" s="52"/>
      <c r="N11" s="52"/>
      <c r="O11" s="52"/>
      <c r="P11" s="52"/>
      <c r="Q11" s="52"/>
      <c r="R11" s="52"/>
      <c r="S11" s="52">
        <f>30+32</f>
        <v>62</v>
      </c>
      <c r="T11" s="52"/>
      <c r="U11" s="52"/>
      <c r="V11" s="52"/>
      <c r="W11" s="52"/>
      <c r="X11" s="52"/>
      <c r="Y11" s="52"/>
      <c r="Z11" s="52"/>
      <c r="AA11" s="52"/>
      <c r="AB11" s="52"/>
      <c r="AC11" s="51" t="s">
        <v>521</v>
      </c>
    </row>
    <row r="12" spans="1:30" x14ac:dyDescent="0.25">
      <c r="A12" s="48" t="s">
        <v>2</v>
      </c>
      <c r="B12" s="49" t="s">
        <v>6</v>
      </c>
      <c r="C12" s="49">
        <v>30</v>
      </c>
      <c r="D12" s="49" t="s">
        <v>7</v>
      </c>
      <c r="E12" s="50">
        <v>5.8</v>
      </c>
      <c r="F12" s="50">
        <v>6.56</v>
      </c>
      <c r="G12" s="49" t="s">
        <v>10</v>
      </c>
      <c r="H12" s="49" t="s">
        <v>88</v>
      </c>
      <c r="I12" s="52">
        <f>175*2</f>
        <v>350</v>
      </c>
      <c r="J12" s="52">
        <v>100</v>
      </c>
      <c r="K12" s="52">
        <v>60</v>
      </c>
      <c r="L12" s="52"/>
      <c r="M12" s="52"/>
      <c r="N12" s="52"/>
      <c r="O12" s="52"/>
      <c r="P12" s="52"/>
      <c r="Q12" s="52">
        <f>28+18+14+10+8+6+4</f>
        <v>88</v>
      </c>
      <c r="R12" s="52"/>
      <c r="S12" s="52"/>
      <c r="T12" s="52"/>
      <c r="U12" s="52"/>
      <c r="V12" s="52"/>
      <c r="W12" s="52"/>
      <c r="X12" s="52">
        <v>2</v>
      </c>
      <c r="Y12" s="52"/>
      <c r="Z12" s="52"/>
      <c r="AA12" s="52"/>
      <c r="AB12" s="52"/>
      <c r="AC12" s="51"/>
    </row>
    <row r="13" spans="1:30" x14ac:dyDescent="0.25">
      <c r="A13" s="48" t="s">
        <v>2</v>
      </c>
      <c r="B13" s="49" t="s">
        <v>6</v>
      </c>
      <c r="C13" s="49">
        <v>30</v>
      </c>
      <c r="D13" s="49" t="s">
        <v>7</v>
      </c>
      <c r="E13" s="50">
        <v>5.8</v>
      </c>
      <c r="F13" s="50">
        <v>6.56</v>
      </c>
      <c r="G13" s="49" t="s">
        <v>10</v>
      </c>
      <c r="H13" s="49" t="s">
        <v>89</v>
      </c>
      <c r="I13" s="52">
        <f>463*2</f>
        <v>926</v>
      </c>
      <c r="J13" s="52">
        <v>500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1"/>
    </row>
    <row r="14" spans="1:30" x14ac:dyDescent="0.25">
      <c r="A14" s="48" t="s">
        <v>2</v>
      </c>
      <c r="B14" s="49" t="s">
        <v>6</v>
      </c>
      <c r="C14" s="49">
        <v>30</v>
      </c>
      <c r="D14" s="49" t="s">
        <v>9</v>
      </c>
      <c r="E14" s="50">
        <v>5.8</v>
      </c>
      <c r="F14" s="50">
        <v>6.56</v>
      </c>
      <c r="G14" s="49" t="s">
        <v>10</v>
      </c>
      <c r="H14" s="49" t="s">
        <v>88</v>
      </c>
      <c r="I14" s="52">
        <f>200*2</f>
        <v>400</v>
      </c>
      <c r="J14" s="52">
        <v>595</v>
      </c>
      <c r="K14" s="52"/>
      <c r="L14" s="52"/>
      <c r="M14" s="52"/>
      <c r="N14" s="52"/>
      <c r="O14" s="52"/>
      <c r="P14" s="52"/>
      <c r="Q14" s="52">
        <f>24+16+12+10+8+6+4</f>
        <v>80</v>
      </c>
      <c r="R14" s="52"/>
      <c r="S14" s="52"/>
      <c r="T14" s="52"/>
      <c r="U14" s="52"/>
      <c r="V14" s="52"/>
      <c r="W14" s="52"/>
      <c r="X14" s="52">
        <v>2</v>
      </c>
      <c r="Y14" s="52"/>
      <c r="Z14" s="52"/>
      <c r="AA14" s="52"/>
      <c r="AB14" s="52"/>
      <c r="AC14" s="51"/>
    </row>
    <row r="15" spans="1:30" x14ac:dyDescent="0.25">
      <c r="A15" s="48" t="s">
        <v>2</v>
      </c>
      <c r="B15" s="49" t="s">
        <v>6</v>
      </c>
      <c r="C15" s="49">
        <v>30</v>
      </c>
      <c r="D15" s="49" t="s">
        <v>9</v>
      </c>
      <c r="E15" s="50">
        <v>5.8</v>
      </c>
      <c r="F15" s="50">
        <v>6.56</v>
      </c>
      <c r="G15" s="49" t="s">
        <v>10</v>
      </c>
      <c r="H15" s="49" t="s">
        <v>89</v>
      </c>
      <c r="I15" s="52">
        <f>426*2</f>
        <v>852</v>
      </c>
      <c r="J15" s="52">
        <v>550</v>
      </c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1"/>
    </row>
    <row r="16" spans="1:30" x14ac:dyDescent="0.25">
      <c r="A16" s="48" t="s">
        <v>2</v>
      </c>
      <c r="B16" s="49" t="s">
        <v>6</v>
      </c>
      <c r="C16" s="49">
        <v>30</v>
      </c>
      <c r="D16" s="49" t="s">
        <v>7</v>
      </c>
      <c r="E16" s="50">
        <v>5.9</v>
      </c>
      <c r="F16" s="50">
        <v>13.32</v>
      </c>
      <c r="G16" s="49" t="s">
        <v>87</v>
      </c>
      <c r="H16" s="49" t="s">
        <v>86</v>
      </c>
      <c r="I16" s="52">
        <f>55+55+50+55+510+510+55+55</f>
        <v>1345</v>
      </c>
      <c r="J16" s="52">
        <f>170+190+200+190+525+500+160+175</f>
        <v>2110</v>
      </c>
      <c r="K16" s="52">
        <f>18+12+18+16+18+24+18+60</f>
        <v>184</v>
      </c>
      <c r="L16" s="52">
        <v>20</v>
      </c>
      <c r="M16" s="52"/>
      <c r="N16" s="52">
        <v>1</v>
      </c>
      <c r="O16" s="52">
        <f>12*5</f>
        <v>60</v>
      </c>
      <c r="P16" s="52">
        <f>8+16+20+28+36+16</f>
        <v>124</v>
      </c>
      <c r="Q16" s="52"/>
      <c r="R16" s="52"/>
      <c r="S16" s="52">
        <v>12</v>
      </c>
      <c r="T16" s="52"/>
      <c r="U16" s="52"/>
      <c r="V16" s="52"/>
      <c r="W16" s="52">
        <v>1</v>
      </c>
      <c r="X16" s="52"/>
      <c r="Y16" s="52"/>
      <c r="Z16" s="52"/>
      <c r="AA16" s="52"/>
      <c r="AB16" s="52"/>
      <c r="AC16" s="51" t="s">
        <v>795</v>
      </c>
    </row>
    <row r="17" spans="1:29" x14ac:dyDescent="0.25">
      <c r="A17" s="48" t="s">
        <v>2</v>
      </c>
      <c r="B17" s="49" t="s">
        <v>6</v>
      </c>
      <c r="C17" s="49">
        <v>30</v>
      </c>
      <c r="D17" s="49" t="s">
        <v>9</v>
      </c>
      <c r="E17" s="50">
        <v>5.9</v>
      </c>
      <c r="F17" s="50">
        <v>13.32</v>
      </c>
      <c r="G17" s="49" t="s">
        <v>87</v>
      </c>
      <c r="H17" s="49" t="s">
        <v>86</v>
      </c>
      <c r="I17" s="52">
        <f>60+70+500+500+60+65+60+50</f>
        <v>1365</v>
      </c>
      <c r="J17" s="52">
        <f>190+180+525+515+190+145+185+200</f>
        <v>2130</v>
      </c>
      <c r="K17" s="52">
        <f>16+22+24+18+20+12+16+60</f>
        <v>188</v>
      </c>
      <c r="L17" s="52">
        <f>2+2+3+2+3+2+2+2+2</f>
        <v>20</v>
      </c>
      <c r="M17" s="52"/>
      <c r="N17" s="52">
        <v>1</v>
      </c>
      <c r="O17" s="52">
        <v>60</v>
      </c>
      <c r="P17" s="52">
        <f>8+16+20+28+36+16</f>
        <v>124</v>
      </c>
      <c r="Q17" s="52"/>
      <c r="R17" s="52"/>
      <c r="S17" s="52">
        <v>12</v>
      </c>
      <c r="T17" s="52"/>
      <c r="U17" s="52"/>
      <c r="V17" s="52"/>
      <c r="W17" s="52">
        <v>1</v>
      </c>
      <c r="X17" s="52"/>
      <c r="Y17" s="52"/>
      <c r="Z17" s="52"/>
      <c r="AA17" s="52"/>
      <c r="AB17" s="52"/>
      <c r="AC17" s="51" t="s">
        <v>795</v>
      </c>
    </row>
    <row r="18" spans="1:29" x14ac:dyDescent="0.25">
      <c r="A18" s="48" t="s">
        <v>2</v>
      </c>
      <c r="B18" s="49" t="s">
        <v>3</v>
      </c>
      <c r="C18" s="49">
        <v>39</v>
      </c>
      <c r="D18" s="49" t="s">
        <v>4</v>
      </c>
      <c r="E18" s="50">
        <v>0.4</v>
      </c>
      <c r="F18" s="50">
        <v>6.7</v>
      </c>
      <c r="G18" s="49" t="s">
        <v>796</v>
      </c>
      <c r="H18" s="49" t="s">
        <v>798</v>
      </c>
      <c r="I18" s="52"/>
      <c r="J18" s="52"/>
      <c r="K18" s="52">
        <f>16+14+15+16+16+15</f>
        <v>92</v>
      </c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1" t="s">
        <v>797</v>
      </c>
    </row>
    <row r="19" spans="1:29" x14ac:dyDescent="0.25">
      <c r="A19" s="48" t="s">
        <v>2</v>
      </c>
      <c r="B19" s="49" t="s">
        <v>3</v>
      </c>
      <c r="C19" s="49">
        <v>39</v>
      </c>
      <c r="D19" s="49" t="s">
        <v>4</v>
      </c>
      <c r="E19" s="50">
        <v>8.84</v>
      </c>
      <c r="F19" s="50">
        <v>9.23</v>
      </c>
      <c r="G19" s="49" t="s">
        <v>488</v>
      </c>
      <c r="H19" s="49" t="s">
        <v>11</v>
      </c>
      <c r="I19" s="52">
        <f>153+125+120+137</f>
        <v>535</v>
      </c>
      <c r="J19" s="52"/>
      <c r="K19" s="52">
        <f>26+24+24+20+15+28+28</f>
        <v>165</v>
      </c>
      <c r="L19" s="52">
        <v>4</v>
      </c>
      <c r="M19" s="52">
        <v>8</v>
      </c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1" t="s">
        <v>489</v>
      </c>
    </row>
    <row r="20" spans="1:29" x14ac:dyDescent="0.25">
      <c r="A20" s="48" t="s">
        <v>2</v>
      </c>
      <c r="B20" s="49" t="s">
        <v>6</v>
      </c>
      <c r="C20" s="49">
        <v>42</v>
      </c>
      <c r="D20" s="49" t="s">
        <v>4</v>
      </c>
      <c r="E20" s="20">
        <v>0</v>
      </c>
      <c r="F20" s="20">
        <v>1</v>
      </c>
      <c r="G20" s="18" t="s">
        <v>90</v>
      </c>
      <c r="H20" s="18" t="s">
        <v>12</v>
      </c>
      <c r="I20" s="52">
        <v>65</v>
      </c>
      <c r="J20" s="52"/>
      <c r="K20" s="52">
        <f>24</f>
        <v>24</v>
      </c>
      <c r="L20" s="52">
        <v>2</v>
      </c>
      <c r="M20" s="52"/>
      <c r="N20" s="52"/>
      <c r="O20" s="52"/>
      <c r="P20" s="52">
        <f>12+12+10+10+8+6+10+8+6+4+4+2+2</f>
        <v>94</v>
      </c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1" t="s">
        <v>799</v>
      </c>
    </row>
    <row r="21" spans="1:29" x14ac:dyDescent="0.25">
      <c r="A21" s="48" t="s">
        <v>2</v>
      </c>
      <c r="B21" s="49" t="s">
        <v>6</v>
      </c>
      <c r="C21" s="49">
        <v>42</v>
      </c>
      <c r="D21" s="49" t="s">
        <v>4</v>
      </c>
      <c r="E21" s="20">
        <v>1</v>
      </c>
      <c r="F21" s="20">
        <v>1.34</v>
      </c>
      <c r="G21" s="18" t="s">
        <v>12</v>
      </c>
      <c r="H21" s="18" t="s">
        <v>13</v>
      </c>
      <c r="I21" s="52">
        <v>205</v>
      </c>
      <c r="J21" s="52"/>
      <c r="K21" s="52">
        <f>32+44</f>
        <v>76</v>
      </c>
      <c r="L21" s="52">
        <v>4</v>
      </c>
      <c r="M21" s="52">
        <v>6</v>
      </c>
      <c r="N21" s="52"/>
      <c r="O21" s="52"/>
      <c r="P21" s="52">
        <f>12+10+8+8+6+4</f>
        <v>48</v>
      </c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1" t="s">
        <v>490</v>
      </c>
    </row>
    <row r="22" spans="1:29" x14ac:dyDescent="0.25">
      <c r="A22" s="48" t="s">
        <v>2</v>
      </c>
      <c r="B22" s="49" t="s">
        <v>6</v>
      </c>
      <c r="C22" s="49">
        <v>42</v>
      </c>
      <c r="D22" s="49" t="s">
        <v>4</v>
      </c>
      <c r="E22" s="20">
        <v>1.34</v>
      </c>
      <c r="F22" s="20">
        <v>2.72</v>
      </c>
      <c r="G22" s="18" t="s">
        <v>13</v>
      </c>
      <c r="H22" s="18" t="s">
        <v>94</v>
      </c>
      <c r="I22" s="52"/>
      <c r="J22" s="52"/>
      <c r="K22" s="52"/>
      <c r="L22" s="52"/>
      <c r="M22" s="52"/>
      <c r="N22" s="52"/>
      <c r="O22" s="52"/>
      <c r="P22" s="52">
        <f>12+12+10+10+8+8+6+6+4+16+12+10+8+6+6+4+4</f>
        <v>142</v>
      </c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1"/>
    </row>
    <row r="23" spans="1:29" x14ac:dyDescent="0.25">
      <c r="A23" s="48" t="s">
        <v>2</v>
      </c>
      <c r="B23" s="49" t="s">
        <v>6</v>
      </c>
      <c r="C23" s="49">
        <v>42</v>
      </c>
      <c r="D23" s="49" t="s">
        <v>4</v>
      </c>
      <c r="E23" s="20">
        <v>2.72</v>
      </c>
      <c r="F23" s="20">
        <v>2.87</v>
      </c>
      <c r="G23" s="18" t="s">
        <v>94</v>
      </c>
      <c r="H23" s="18" t="s">
        <v>95</v>
      </c>
      <c r="I23" s="52"/>
      <c r="J23" s="52"/>
      <c r="K23" s="52"/>
      <c r="L23" s="52"/>
      <c r="M23" s="52">
        <v>6</v>
      </c>
      <c r="N23" s="52"/>
      <c r="O23" s="52"/>
      <c r="P23" s="52">
        <f>16*4+12+8+4</f>
        <v>88</v>
      </c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1"/>
    </row>
    <row r="24" spans="1:29" x14ac:dyDescent="0.25">
      <c r="A24" s="48" t="s">
        <v>2</v>
      </c>
      <c r="B24" s="49" t="s">
        <v>6</v>
      </c>
      <c r="C24" s="49">
        <v>42</v>
      </c>
      <c r="D24" s="49" t="s">
        <v>4</v>
      </c>
      <c r="E24" s="20">
        <v>2.87</v>
      </c>
      <c r="F24" s="20">
        <v>3.29</v>
      </c>
      <c r="G24" s="18" t="s">
        <v>95</v>
      </c>
      <c r="H24" s="18" t="s">
        <v>96</v>
      </c>
      <c r="I24" s="52">
        <f>75+65+50</f>
        <v>190</v>
      </c>
      <c r="J24" s="52"/>
      <c r="K24" s="52">
        <f>20+20</f>
        <v>40</v>
      </c>
      <c r="L24" s="52">
        <f>6</f>
        <v>6</v>
      </c>
      <c r="M24" s="52"/>
      <c r="N24" s="52"/>
      <c r="O24" s="52">
        <f>12*9+10+8+6+4+4</f>
        <v>140</v>
      </c>
      <c r="P24" s="52">
        <f>16*5+10+8+6+4+4+10+8+4+18+16+12+10+8+6+6+4+4+2</f>
        <v>220</v>
      </c>
      <c r="Q24" s="52"/>
      <c r="R24" s="52"/>
      <c r="S24" s="52"/>
      <c r="T24" s="52"/>
      <c r="U24" s="52"/>
      <c r="V24" s="52"/>
      <c r="W24" s="52"/>
      <c r="X24" s="52"/>
      <c r="Y24" s="52">
        <v>2</v>
      </c>
      <c r="Z24" s="52"/>
      <c r="AA24" s="52"/>
      <c r="AB24" s="52"/>
      <c r="AC24" s="51" t="s">
        <v>800</v>
      </c>
    </row>
    <row r="25" spans="1:29" x14ac:dyDescent="0.25">
      <c r="A25" s="48" t="s">
        <v>2</v>
      </c>
      <c r="B25" s="49" t="s">
        <v>6</v>
      </c>
      <c r="C25" s="49">
        <v>42</v>
      </c>
      <c r="D25" s="49" t="s">
        <v>4</v>
      </c>
      <c r="E25" s="20">
        <v>3.29</v>
      </c>
      <c r="F25" s="20">
        <v>3.79</v>
      </c>
      <c r="G25" s="18" t="s">
        <v>96</v>
      </c>
      <c r="H25" s="18" t="s">
        <v>97</v>
      </c>
      <c r="I25" s="52">
        <v>290</v>
      </c>
      <c r="J25" s="52"/>
      <c r="K25" s="52">
        <v>30</v>
      </c>
      <c r="L25" s="52">
        <v>3</v>
      </c>
      <c r="M25" s="52"/>
      <c r="N25" s="52"/>
      <c r="O25" s="52"/>
      <c r="P25" s="52">
        <v>800</v>
      </c>
      <c r="Q25" s="52"/>
      <c r="R25" s="52"/>
      <c r="S25" s="52"/>
      <c r="T25" s="52"/>
      <c r="U25" s="52"/>
      <c r="V25" s="52"/>
      <c r="W25" s="52"/>
      <c r="X25" s="52"/>
      <c r="Y25" s="52">
        <v>2</v>
      </c>
      <c r="Z25" s="52"/>
      <c r="AA25" s="52"/>
      <c r="AB25" s="52"/>
      <c r="AC25" s="51" t="s">
        <v>491</v>
      </c>
    </row>
    <row r="26" spans="1:29" x14ac:dyDescent="0.25">
      <c r="A26" s="48" t="s">
        <v>2</v>
      </c>
      <c r="B26" s="49" t="s">
        <v>6</v>
      </c>
      <c r="C26" s="49">
        <v>42</v>
      </c>
      <c r="D26" s="49" t="s">
        <v>4</v>
      </c>
      <c r="E26" s="20">
        <v>6.37</v>
      </c>
      <c r="F26" s="20">
        <v>6.46</v>
      </c>
      <c r="G26" s="18" t="s">
        <v>731</v>
      </c>
      <c r="H26" s="18" t="s">
        <v>731</v>
      </c>
      <c r="I26" s="52">
        <v>480</v>
      </c>
      <c r="J26" s="52"/>
      <c r="K26" s="52">
        <v>24</v>
      </c>
      <c r="L26" s="52">
        <v>6</v>
      </c>
      <c r="M26" s="52"/>
      <c r="N26" s="52"/>
      <c r="O26" s="52"/>
      <c r="P26" s="52">
        <f>10*6+8+6+4+4+2+2+2</f>
        <v>88</v>
      </c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1"/>
    </row>
    <row r="27" spans="1:29" x14ac:dyDescent="0.25">
      <c r="A27" s="48" t="s">
        <v>2</v>
      </c>
      <c r="B27" s="49" t="s">
        <v>6</v>
      </c>
      <c r="C27" s="49">
        <v>42</v>
      </c>
      <c r="D27" s="49" t="s">
        <v>4</v>
      </c>
      <c r="E27" s="20">
        <v>9.7799999999999994</v>
      </c>
      <c r="F27" s="20">
        <v>13.95</v>
      </c>
      <c r="G27" s="18" t="s">
        <v>801</v>
      </c>
      <c r="H27" s="18" t="s">
        <v>803</v>
      </c>
      <c r="I27" s="52"/>
      <c r="J27" s="52"/>
      <c r="K27" s="52">
        <f>16+14+14+12+16+22+16+16+16+16</f>
        <v>158</v>
      </c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1" t="s">
        <v>802</v>
      </c>
    </row>
    <row r="28" spans="1:29" x14ac:dyDescent="0.25">
      <c r="A28" s="48" t="s">
        <v>2</v>
      </c>
      <c r="B28" s="49" t="s">
        <v>6</v>
      </c>
      <c r="C28" s="49">
        <v>42</v>
      </c>
      <c r="D28" s="49" t="s">
        <v>4</v>
      </c>
      <c r="E28" s="20">
        <v>15.79</v>
      </c>
      <c r="F28" s="20">
        <v>17.920000000000002</v>
      </c>
      <c r="G28" s="18" t="s">
        <v>519</v>
      </c>
      <c r="H28" s="18" t="s">
        <v>519</v>
      </c>
      <c r="I28" s="52"/>
      <c r="J28" s="52"/>
      <c r="K28" s="52">
        <f>24+18+16+24+24</f>
        <v>106</v>
      </c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1" t="s">
        <v>804</v>
      </c>
    </row>
    <row r="29" spans="1:29" x14ac:dyDescent="0.25">
      <c r="A29" s="48" t="s">
        <v>2</v>
      </c>
      <c r="B29" s="49" t="s">
        <v>3</v>
      </c>
      <c r="C29" s="49">
        <v>58</v>
      </c>
      <c r="D29" s="49" t="s">
        <v>4</v>
      </c>
      <c r="E29" s="20">
        <v>0.71</v>
      </c>
      <c r="F29" s="20">
        <v>3.2</v>
      </c>
      <c r="G29" s="18" t="s">
        <v>820</v>
      </c>
      <c r="H29" s="18" t="s">
        <v>66</v>
      </c>
      <c r="I29" s="52"/>
      <c r="J29" s="52"/>
      <c r="K29" s="52">
        <f>20+24+20+20+20+20+16+16+10+10+10+11</f>
        <v>197</v>
      </c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1" t="s">
        <v>821</v>
      </c>
    </row>
    <row r="30" spans="1:29" x14ac:dyDescent="0.25">
      <c r="A30" s="48" t="s">
        <v>2</v>
      </c>
      <c r="B30" s="49" t="s">
        <v>3</v>
      </c>
      <c r="C30" s="49">
        <v>58</v>
      </c>
      <c r="D30" s="49" t="s">
        <v>4</v>
      </c>
      <c r="E30" s="20">
        <v>3.23</v>
      </c>
      <c r="F30" s="20">
        <v>9.6</v>
      </c>
      <c r="G30" s="18" t="s">
        <v>506</v>
      </c>
      <c r="H30" s="18" t="s">
        <v>516</v>
      </c>
      <c r="I30" s="52"/>
      <c r="J30" s="52"/>
      <c r="K30" s="52">
        <f>10+10+24+20+20+20+20+24+30+30+20+20</f>
        <v>248</v>
      </c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1" t="s">
        <v>822</v>
      </c>
    </row>
    <row r="31" spans="1:29" x14ac:dyDescent="0.25">
      <c r="A31" s="48" t="s">
        <v>2</v>
      </c>
      <c r="B31" s="49" t="s">
        <v>3</v>
      </c>
      <c r="C31" s="49">
        <v>58</v>
      </c>
      <c r="D31" s="49" t="s">
        <v>4</v>
      </c>
      <c r="E31" s="20">
        <v>10.58</v>
      </c>
      <c r="F31" s="20">
        <v>13.66</v>
      </c>
      <c r="G31" s="18" t="s">
        <v>823</v>
      </c>
      <c r="H31" s="18" t="s">
        <v>518</v>
      </c>
      <c r="I31" s="52"/>
      <c r="J31" s="52"/>
      <c r="K31" s="52">
        <f>20+20+10+10+20+20+20+20</f>
        <v>140</v>
      </c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1" t="s">
        <v>824</v>
      </c>
    </row>
    <row r="32" spans="1:29" x14ac:dyDescent="0.25">
      <c r="A32" s="48" t="s">
        <v>2</v>
      </c>
      <c r="B32" s="49" t="s">
        <v>3</v>
      </c>
      <c r="C32" s="49">
        <v>60</v>
      </c>
      <c r="D32" s="49" t="s">
        <v>4</v>
      </c>
      <c r="E32" s="20">
        <v>0.68</v>
      </c>
      <c r="F32" s="20">
        <v>5.59</v>
      </c>
      <c r="G32" s="18" t="s">
        <v>11</v>
      </c>
      <c r="H32" s="18" t="s">
        <v>16</v>
      </c>
      <c r="I32" s="52"/>
      <c r="J32" s="52"/>
      <c r="K32" s="52">
        <f>14+16+14+16+12+16+12+74+55+20</f>
        <v>249</v>
      </c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1" t="s">
        <v>805</v>
      </c>
    </row>
    <row r="33" spans="1:29" x14ac:dyDescent="0.25">
      <c r="A33" s="48" t="s">
        <v>2</v>
      </c>
      <c r="B33" s="49" t="s">
        <v>3</v>
      </c>
      <c r="C33" s="49">
        <v>60</v>
      </c>
      <c r="D33" s="49" t="s">
        <v>4</v>
      </c>
      <c r="E33" s="20">
        <v>5.98</v>
      </c>
      <c r="F33" s="20">
        <v>11.44</v>
      </c>
      <c r="G33" s="18" t="s">
        <v>806</v>
      </c>
      <c r="H33" s="18" t="s">
        <v>514</v>
      </c>
      <c r="I33" s="52"/>
      <c r="J33" s="52"/>
      <c r="K33" s="52">
        <f>14+11+14+14+10+14+14+16+20+18+24+23</f>
        <v>192</v>
      </c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1" t="s">
        <v>807</v>
      </c>
    </row>
    <row r="34" spans="1:29" x14ac:dyDescent="0.25">
      <c r="A34" s="48" t="s">
        <v>2</v>
      </c>
      <c r="B34" s="49" t="s">
        <v>3</v>
      </c>
      <c r="C34" s="49">
        <v>60</v>
      </c>
      <c r="D34" s="49" t="s">
        <v>4</v>
      </c>
      <c r="E34" s="20">
        <v>11.9</v>
      </c>
      <c r="F34" s="20">
        <v>13.65</v>
      </c>
      <c r="G34" s="18" t="s">
        <v>493</v>
      </c>
      <c r="H34" s="18" t="s">
        <v>809</v>
      </c>
      <c r="I34" s="52"/>
      <c r="J34" s="52"/>
      <c r="K34" s="52">
        <f>26+18+20+20+14+16</f>
        <v>114</v>
      </c>
      <c r="L34" s="52"/>
      <c r="M34" s="52"/>
      <c r="N34" s="52"/>
      <c r="O34" s="52"/>
      <c r="P34" s="52">
        <f>16+15+14+13+12+12+12+11+11+10+10+9+8+7+6+5+4+3+2</f>
        <v>180</v>
      </c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1" t="s">
        <v>808</v>
      </c>
    </row>
    <row r="35" spans="1:29" x14ac:dyDescent="0.25">
      <c r="A35" s="48" t="s">
        <v>2</v>
      </c>
      <c r="B35" s="49" t="s">
        <v>3</v>
      </c>
      <c r="C35" s="49">
        <v>60</v>
      </c>
      <c r="D35" s="49" t="s">
        <v>4</v>
      </c>
      <c r="E35" s="20">
        <v>14.81</v>
      </c>
      <c r="F35" s="20">
        <v>16.04</v>
      </c>
      <c r="G35" s="18" t="s">
        <v>494</v>
      </c>
      <c r="H35" s="18" t="s">
        <v>811</v>
      </c>
      <c r="I35" s="52"/>
      <c r="J35" s="52"/>
      <c r="K35" s="52">
        <f>14+14+32+26</f>
        <v>86</v>
      </c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1" t="s">
        <v>810</v>
      </c>
    </row>
    <row r="36" spans="1:29" x14ac:dyDescent="0.25">
      <c r="A36" s="48" t="s">
        <v>2</v>
      </c>
      <c r="B36" s="49" t="s">
        <v>3</v>
      </c>
      <c r="C36" s="49">
        <v>60</v>
      </c>
      <c r="D36" s="49" t="s">
        <v>4</v>
      </c>
      <c r="E36" s="20">
        <v>27.55</v>
      </c>
      <c r="F36" s="20">
        <v>32.83</v>
      </c>
      <c r="G36" s="18" t="s">
        <v>495</v>
      </c>
      <c r="H36" s="18" t="s">
        <v>812</v>
      </c>
      <c r="I36" s="52"/>
      <c r="J36" s="52"/>
      <c r="K36" s="52">
        <f>12+14+14+20+20+16</f>
        <v>96</v>
      </c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1" t="s">
        <v>813</v>
      </c>
    </row>
    <row r="37" spans="1:29" x14ac:dyDescent="0.25">
      <c r="A37" s="48" t="s">
        <v>2</v>
      </c>
      <c r="B37" s="49" t="s">
        <v>18</v>
      </c>
      <c r="C37" s="49">
        <v>71</v>
      </c>
      <c r="D37" s="49" t="s">
        <v>14</v>
      </c>
      <c r="E37" s="20">
        <v>7.63</v>
      </c>
      <c r="F37" s="20">
        <v>8.4700000000000006</v>
      </c>
      <c r="G37" s="18" t="s">
        <v>17</v>
      </c>
      <c r="H37" s="18" t="s">
        <v>88</v>
      </c>
      <c r="I37" s="52">
        <f>317*2+178</f>
        <v>812</v>
      </c>
      <c r="J37" s="52">
        <v>880</v>
      </c>
      <c r="K37" s="52"/>
      <c r="L37" s="52"/>
      <c r="M37" s="52"/>
      <c r="N37" s="52"/>
      <c r="O37" s="52">
        <f>28+26+24+22+20+20+20+20+18+18+16+16+14+14+12+10+8+6+6+4</f>
        <v>322</v>
      </c>
      <c r="P37" s="52"/>
      <c r="Q37" s="52"/>
      <c r="R37" s="52"/>
      <c r="S37" s="52"/>
      <c r="T37" s="52"/>
      <c r="U37" s="52"/>
      <c r="V37" s="52"/>
      <c r="W37" s="52"/>
      <c r="X37" s="52">
        <v>2</v>
      </c>
      <c r="Y37" s="52"/>
      <c r="Z37" s="52"/>
      <c r="AA37" s="52"/>
      <c r="AB37" s="52"/>
      <c r="AC37" s="51"/>
    </row>
    <row r="38" spans="1:29" x14ac:dyDescent="0.25">
      <c r="A38" s="48" t="s">
        <v>2</v>
      </c>
      <c r="B38" s="49" t="s">
        <v>18</v>
      </c>
      <c r="C38" s="49">
        <v>71</v>
      </c>
      <c r="D38" s="49" t="s">
        <v>14</v>
      </c>
      <c r="E38" s="20">
        <v>7.63</v>
      </c>
      <c r="F38" s="20">
        <v>8.4700000000000006</v>
      </c>
      <c r="G38" s="18" t="s">
        <v>17</v>
      </c>
      <c r="H38" s="18" t="s">
        <v>89</v>
      </c>
      <c r="I38" s="52">
        <f>498*2</f>
        <v>996</v>
      </c>
      <c r="J38" s="52">
        <v>980</v>
      </c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1"/>
    </row>
    <row r="39" spans="1:29" x14ac:dyDescent="0.25">
      <c r="A39" s="48" t="s">
        <v>2</v>
      </c>
      <c r="B39" s="49" t="s">
        <v>18</v>
      </c>
      <c r="C39" s="49">
        <v>71</v>
      </c>
      <c r="D39" s="49" t="s">
        <v>15</v>
      </c>
      <c r="E39" s="20">
        <v>7.63</v>
      </c>
      <c r="F39" s="20">
        <v>8.4700000000000006</v>
      </c>
      <c r="G39" s="18" t="s">
        <v>17</v>
      </c>
      <c r="H39" s="18" t="s">
        <v>88</v>
      </c>
      <c r="I39" s="52">
        <f>298*2</f>
        <v>596</v>
      </c>
      <c r="J39" s="52">
        <v>495</v>
      </c>
      <c r="K39" s="52"/>
      <c r="L39" s="52"/>
      <c r="M39" s="52"/>
      <c r="N39" s="52"/>
      <c r="O39" s="52">
        <f>O37</f>
        <v>322</v>
      </c>
      <c r="P39" s="52"/>
      <c r="Q39" s="52"/>
      <c r="R39" s="52"/>
      <c r="S39" s="52"/>
      <c r="T39" s="52"/>
      <c r="U39" s="52"/>
      <c r="V39" s="52"/>
      <c r="W39" s="52"/>
      <c r="X39" s="52">
        <v>2</v>
      </c>
      <c r="Y39" s="52"/>
      <c r="Z39" s="52"/>
      <c r="AA39" s="52"/>
      <c r="AB39" s="52"/>
      <c r="AC39" s="51"/>
    </row>
    <row r="40" spans="1:29" x14ac:dyDescent="0.25">
      <c r="A40" s="48" t="s">
        <v>2</v>
      </c>
      <c r="B40" s="49" t="s">
        <v>18</v>
      </c>
      <c r="C40" s="49">
        <v>71</v>
      </c>
      <c r="D40" s="49" t="s">
        <v>15</v>
      </c>
      <c r="E40" s="20">
        <v>7.63</v>
      </c>
      <c r="F40" s="20">
        <v>8.4700000000000006</v>
      </c>
      <c r="G40" s="18" t="s">
        <v>17</v>
      </c>
      <c r="H40" s="18" t="s">
        <v>89</v>
      </c>
      <c r="I40" s="52">
        <f>580*2</f>
        <v>1160</v>
      </c>
      <c r="J40" s="52">
        <v>1065</v>
      </c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1"/>
    </row>
    <row r="41" spans="1:29" x14ac:dyDescent="0.25">
      <c r="A41" s="48" t="s">
        <v>2</v>
      </c>
      <c r="B41" s="49" t="s">
        <v>3</v>
      </c>
      <c r="C41" s="49">
        <v>89</v>
      </c>
      <c r="D41" s="49" t="s">
        <v>4</v>
      </c>
      <c r="E41" s="20">
        <v>0</v>
      </c>
      <c r="F41" s="20">
        <v>3.31</v>
      </c>
      <c r="G41" s="18" t="s">
        <v>16</v>
      </c>
      <c r="H41" s="18" t="s">
        <v>815</v>
      </c>
      <c r="I41" s="52"/>
      <c r="J41" s="52"/>
      <c r="K41" s="52">
        <f>14+16+12+13+12+12+12+12</f>
        <v>103</v>
      </c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1" t="s">
        <v>814</v>
      </c>
    </row>
    <row r="42" spans="1:29" x14ac:dyDescent="0.25">
      <c r="A42" s="48" t="s">
        <v>2</v>
      </c>
      <c r="B42" s="49" t="s">
        <v>3</v>
      </c>
      <c r="C42" s="49">
        <v>89</v>
      </c>
      <c r="D42" s="49" t="s">
        <v>4</v>
      </c>
      <c r="E42" s="20">
        <v>5.01</v>
      </c>
      <c r="F42" s="20">
        <v>12.02</v>
      </c>
      <c r="G42" s="18" t="s">
        <v>496</v>
      </c>
      <c r="H42" s="18" t="s">
        <v>816</v>
      </c>
      <c r="I42" s="52"/>
      <c r="J42" s="52"/>
      <c r="K42" s="52">
        <f>18+18+18+12+10+12+13+12+15+14+12+12+15+45+43+18+18</f>
        <v>305</v>
      </c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1" t="s">
        <v>817</v>
      </c>
    </row>
    <row r="43" spans="1:29" x14ac:dyDescent="0.25">
      <c r="A43" s="48" t="s">
        <v>2</v>
      </c>
      <c r="B43" s="49" t="s">
        <v>3</v>
      </c>
      <c r="C43" s="49">
        <v>89</v>
      </c>
      <c r="D43" s="49" t="s">
        <v>4</v>
      </c>
      <c r="E43" s="20">
        <v>14.03</v>
      </c>
      <c r="F43" s="20">
        <v>18.399999999999999</v>
      </c>
      <c r="G43" s="18" t="s">
        <v>818</v>
      </c>
      <c r="H43" s="18" t="s">
        <v>495</v>
      </c>
      <c r="I43" s="52"/>
      <c r="J43" s="52"/>
      <c r="K43" s="52">
        <f>14+14+18+12+18+13+18+18+15</f>
        <v>140</v>
      </c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1" t="s">
        <v>819</v>
      </c>
    </row>
    <row r="44" spans="1:29" x14ac:dyDescent="0.25">
      <c r="A44" s="48" t="s">
        <v>2</v>
      </c>
      <c r="B44" s="49" t="s">
        <v>3</v>
      </c>
      <c r="C44" s="49">
        <v>95</v>
      </c>
      <c r="D44" s="49" t="s">
        <v>4</v>
      </c>
      <c r="E44" s="20">
        <v>0.69</v>
      </c>
      <c r="F44" s="20">
        <v>5.49</v>
      </c>
      <c r="G44" s="18" t="s">
        <v>497</v>
      </c>
      <c r="H44" s="18" t="s">
        <v>826</v>
      </c>
      <c r="I44" s="52"/>
      <c r="J44" s="52"/>
      <c r="K44" s="52">
        <f>25+20+22+18+14+20+20+48+32+30+28+28</f>
        <v>305</v>
      </c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1" t="s">
        <v>825</v>
      </c>
    </row>
    <row r="45" spans="1:29" x14ac:dyDescent="0.25">
      <c r="A45" s="48" t="s">
        <v>2</v>
      </c>
      <c r="B45" s="49" t="s">
        <v>3</v>
      </c>
      <c r="C45" s="49">
        <v>97</v>
      </c>
      <c r="D45" s="49" t="s">
        <v>4</v>
      </c>
      <c r="E45" s="20">
        <v>0.56999999999999995</v>
      </c>
      <c r="F45" s="20">
        <v>3.32</v>
      </c>
      <c r="G45" s="18" t="s">
        <v>827</v>
      </c>
      <c r="H45" s="18" t="s">
        <v>829</v>
      </c>
      <c r="I45" s="52"/>
      <c r="J45" s="52"/>
      <c r="K45" s="52">
        <f>16+20+10+16</f>
        <v>62</v>
      </c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1" t="s">
        <v>828</v>
      </c>
    </row>
    <row r="46" spans="1:29" x14ac:dyDescent="0.25">
      <c r="A46" s="48" t="s">
        <v>2</v>
      </c>
      <c r="B46" s="49" t="s">
        <v>3</v>
      </c>
      <c r="C46" s="49">
        <v>179</v>
      </c>
      <c r="D46" s="49" t="s">
        <v>4</v>
      </c>
      <c r="E46" s="20">
        <v>0</v>
      </c>
      <c r="F46" s="20">
        <v>3.57</v>
      </c>
      <c r="G46" s="18" t="s">
        <v>85</v>
      </c>
      <c r="H46" s="18" t="s">
        <v>499</v>
      </c>
      <c r="I46" s="52"/>
      <c r="J46" s="52"/>
      <c r="K46" s="52">
        <f>20+18+16+16+16+12+16+20+42</f>
        <v>176</v>
      </c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1" t="s">
        <v>500</v>
      </c>
    </row>
    <row r="47" spans="1:29" x14ac:dyDescent="0.25">
      <c r="A47" s="48" t="s">
        <v>2</v>
      </c>
      <c r="B47" s="49" t="s">
        <v>3</v>
      </c>
      <c r="C47" s="49">
        <v>179</v>
      </c>
      <c r="D47" s="49" t="s">
        <v>4</v>
      </c>
      <c r="E47" s="20">
        <v>4.01</v>
      </c>
      <c r="F47" s="20">
        <v>4.0199999999999996</v>
      </c>
      <c r="G47" s="18" t="s">
        <v>511</v>
      </c>
      <c r="H47" s="18" t="s">
        <v>511</v>
      </c>
      <c r="I47" s="52"/>
      <c r="J47" s="52"/>
      <c r="K47" s="52">
        <f>14+14</f>
        <v>28</v>
      </c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1" t="s">
        <v>512</v>
      </c>
    </row>
    <row r="48" spans="1:29" x14ac:dyDescent="0.25">
      <c r="A48" s="48" t="s">
        <v>2</v>
      </c>
      <c r="B48" s="49" t="s">
        <v>3</v>
      </c>
      <c r="C48" s="49">
        <v>179</v>
      </c>
      <c r="D48" s="49" t="s">
        <v>4</v>
      </c>
      <c r="E48" s="20">
        <v>5.09</v>
      </c>
      <c r="F48" s="20">
        <v>8.36</v>
      </c>
      <c r="G48" s="18" t="s">
        <v>501</v>
      </c>
      <c r="H48" s="18" t="s">
        <v>502</v>
      </c>
      <c r="I48" s="52"/>
      <c r="J48" s="52"/>
      <c r="K48" s="52">
        <f>14+16+18+18+15+12+12+20+20</f>
        <v>145</v>
      </c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1" t="s">
        <v>830</v>
      </c>
    </row>
    <row r="49" spans="1:29" x14ac:dyDescent="0.25">
      <c r="A49" s="48" t="s">
        <v>2</v>
      </c>
      <c r="B49" s="49" t="s">
        <v>3</v>
      </c>
      <c r="C49" s="49">
        <v>179</v>
      </c>
      <c r="D49" s="49" t="s">
        <v>4</v>
      </c>
      <c r="E49" s="20">
        <v>8.83</v>
      </c>
      <c r="F49" s="20">
        <v>9.69</v>
      </c>
      <c r="G49" s="18" t="s">
        <v>492</v>
      </c>
      <c r="H49" s="18" t="s">
        <v>496</v>
      </c>
      <c r="I49" s="52"/>
      <c r="J49" s="52"/>
      <c r="K49" s="52">
        <f>18+12+16</f>
        <v>46</v>
      </c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1" t="s">
        <v>513</v>
      </c>
    </row>
    <row r="50" spans="1:29" x14ac:dyDescent="0.25">
      <c r="A50" s="48" t="s">
        <v>2</v>
      </c>
      <c r="B50" s="49" t="s">
        <v>6</v>
      </c>
      <c r="C50" s="49">
        <v>224</v>
      </c>
      <c r="D50" s="49" t="s">
        <v>4</v>
      </c>
      <c r="E50" s="20">
        <v>1.4</v>
      </c>
      <c r="F50" s="20">
        <v>10.14</v>
      </c>
      <c r="G50" s="18" t="s">
        <v>831</v>
      </c>
      <c r="H50" s="18" t="s">
        <v>832</v>
      </c>
      <c r="I50" s="52"/>
      <c r="J50" s="52"/>
      <c r="K50" s="52">
        <f>16+16+16+16+16+15+22+14+30+32+20+19+25+20</f>
        <v>277</v>
      </c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1" t="s">
        <v>855</v>
      </c>
    </row>
    <row r="51" spans="1:29" x14ac:dyDescent="0.25">
      <c r="A51" s="48" t="s">
        <v>2</v>
      </c>
      <c r="B51" s="49" t="s">
        <v>6</v>
      </c>
      <c r="C51" s="49">
        <v>224</v>
      </c>
      <c r="D51" s="49" t="s">
        <v>4</v>
      </c>
      <c r="E51" s="20">
        <v>11.04</v>
      </c>
      <c r="F51" s="20">
        <v>13.2</v>
      </c>
      <c r="G51" s="18" t="s">
        <v>833</v>
      </c>
      <c r="H51" s="18" t="s">
        <v>835</v>
      </c>
      <c r="I51" s="52"/>
      <c r="J51" s="52"/>
      <c r="K51" s="52">
        <f>12+12+12+20+22+27+22</f>
        <v>127</v>
      </c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1" t="s">
        <v>834</v>
      </c>
    </row>
    <row r="52" spans="1:29" x14ac:dyDescent="0.25">
      <c r="A52" s="48" t="s">
        <v>2</v>
      </c>
      <c r="B52" s="49" t="s">
        <v>6</v>
      </c>
      <c r="C52" s="49">
        <v>250</v>
      </c>
      <c r="D52" s="49" t="s">
        <v>4</v>
      </c>
      <c r="E52" s="20">
        <v>1.59</v>
      </c>
      <c r="F52" s="20">
        <v>8.3800000000000008</v>
      </c>
      <c r="G52" s="18" t="s">
        <v>520</v>
      </c>
      <c r="H52" s="18" t="s">
        <v>837</v>
      </c>
      <c r="I52" s="52"/>
      <c r="J52" s="52"/>
      <c r="K52" s="52">
        <f>25+29+24+24+10+12+24+20+24+20</f>
        <v>212</v>
      </c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1" t="s">
        <v>836</v>
      </c>
    </row>
    <row r="53" spans="1:29" x14ac:dyDescent="0.25">
      <c r="A53" s="17" t="s">
        <v>2</v>
      </c>
      <c r="B53" s="18" t="s">
        <v>6</v>
      </c>
      <c r="C53" s="18">
        <v>250</v>
      </c>
      <c r="D53" s="18" t="s">
        <v>4</v>
      </c>
      <c r="E53" s="20">
        <v>8.8699999999999992</v>
      </c>
      <c r="F53" s="20">
        <v>11.83</v>
      </c>
      <c r="G53" s="18" t="s">
        <v>838</v>
      </c>
      <c r="H53" s="18" t="s">
        <v>840</v>
      </c>
      <c r="I53" s="19"/>
      <c r="J53" s="19"/>
      <c r="K53" s="19">
        <f>20+12+12+12+12+30+15+24</f>
        <v>137</v>
      </c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21" t="s">
        <v>839</v>
      </c>
    </row>
    <row r="54" spans="1:29" x14ac:dyDescent="0.25">
      <c r="A54" s="17" t="s">
        <v>2</v>
      </c>
      <c r="B54" s="18" t="s">
        <v>6</v>
      </c>
      <c r="C54" s="18">
        <v>250</v>
      </c>
      <c r="D54" s="18" t="s">
        <v>4</v>
      </c>
      <c r="E54" s="20">
        <v>17.309999999999999</v>
      </c>
      <c r="F54" s="20">
        <v>20.98</v>
      </c>
      <c r="G54" s="18" t="s">
        <v>21</v>
      </c>
      <c r="H54" s="18" t="s">
        <v>842</v>
      </c>
      <c r="I54" s="19"/>
      <c r="J54" s="19"/>
      <c r="K54" s="19">
        <f>48+32+20+15+22+22+20+13+13+13+10+18</f>
        <v>246</v>
      </c>
      <c r="L54" s="19">
        <f>5+3+3+4</f>
        <v>15</v>
      </c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>
        <v>2</v>
      </c>
      <c r="Z54" s="19"/>
      <c r="AA54" s="19"/>
      <c r="AB54" s="19"/>
      <c r="AC54" s="21" t="s">
        <v>841</v>
      </c>
    </row>
    <row r="55" spans="1:29" x14ac:dyDescent="0.25">
      <c r="A55" s="17" t="s">
        <v>2</v>
      </c>
      <c r="B55" s="18" t="s">
        <v>6</v>
      </c>
      <c r="C55" s="18">
        <v>250</v>
      </c>
      <c r="D55" s="18" t="s">
        <v>4</v>
      </c>
      <c r="E55" s="20">
        <v>21.97</v>
      </c>
      <c r="F55" s="20">
        <v>24.74</v>
      </c>
      <c r="G55" s="18" t="s">
        <v>843</v>
      </c>
      <c r="H55" s="18" t="s">
        <v>86</v>
      </c>
      <c r="I55" s="19"/>
      <c r="J55" s="19"/>
      <c r="K55" s="19">
        <f>13+12+13+12+15+12+11+13</f>
        <v>101</v>
      </c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21" t="s">
        <v>844</v>
      </c>
    </row>
    <row r="56" spans="1:29" x14ac:dyDescent="0.25">
      <c r="A56" s="17" t="s">
        <v>2</v>
      </c>
      <c r="B56" s="18" t="s">
        <v>3</v>
      </c>
      <c r="C56" s="18">
        <v>302</v>
      </c>
      <c r="D56" s="18" t="s">
        <v>4</v>
      </c>
      <c r="E56" s="20">
        <v>0.7</v>
      </c>
      <c r="F56" s="20">
        <v>6.31</v>
      </c>
      <c r="G56" s="18" t="s">
        <v>503</v>
      </c>
      <c r="H56" s="18" t="s">
        <v>504</v>
      </c>
      <c r="I56" s="19"/>
      <c r="J56" s="19"/>
      <c r="K56" s="19">
        <f>32+15+16+10+12+10+25+16+10+20</f>
        <v>166</v>
      </c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21" t="s">
        <v>845</v>
      </c>
    </row>
    <row r="57" spans="1:29" x14ac:dyDescent="0.25">
      <c r="A57" s="17" t="s">
        <v>2</v>
      </c>
      <c r="B57" s="18" t="s">
        <v>3</v>
      </c>
      <c r="C57" s="18">
        <v>302</v>
      </c>
      <c r="D57" s="18" t="s">
        <v>4</v>
      </c>
      <c r="E57" s="20">
        <v>6.82</v>
      </c>
      <c r="F57" s="20">
        <v>8.84</v>
      </c>
      <c r="G57" s="18" t="s">
        <v>505</v>
      </c>
      <c r="H57" s="18" t="s">
        <v>847</v>
      </c>
      <c r="I57" s="19"/>
      <c r="J57" s="19"/>
      <c r="K57" s="19">
        <f>20+18+20+16+12+18+11+11+10+10+10+10+12</f>
        <v>178</v>
      </c>
      <c r="L57" s="19"/>
      <c r="M57" s="19"/>
      <c r="N57" s="19"/>
      <c r="O57" s="19"/>
      <c r="P57" s="19"/>
      <c r="Q57" s="19"/>
      <c r="R57" s="19"/>
      <c r="S57" s="19"/>
      <c r="T57" s="19"/>
      <c r="U57" s="19">
        <v>2</v>
      </c>
      <c r="V57" s="19"/>
      <c r="W57" s="19"/>
      <c r="X57" s="19"/>
      <c r="Y57" s="19"/>
      <c r="Z57" s="19"/>
      <c r="AA57" s="19"/>
      <c r="AB57" s="19"/>
      <c r="AC57" s="21" t="s">
        <v>846</v>
      </c>
    </row>
    <row r="58" spans="1:29" x14ac:dyDescent="0.25">
      <c r="A58" s="17" t="s">
        <v>2</v>
      </c>
      <c r="B58" s="18" t="s">
        <v>3</v>
      </c>
      <c r="C58" s="18">
        <v>302</v>
      </c>
      <c r="D58" s="18" t="s">
        <v>4</v>
      </c>
      <c r="E58" s="20">
        <v>8.86</v>
      </c>
      <c r="F58" s="20">
        <v>13.2</v>
      </c>
      <c r="G58" s="18" t="s">
        <v>848</v>
      </c>
      <c r="H58" s="18" t="s">
        <v>507</v>
      </c>
      <c r="I58" s="19"/>
      <c r="J58" s="19"/>
      <c r="K58" s="19">
        <f>12+14+20+30+18+26+14+18+18+22</f>
        <v>192</v>
      </c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21" t="s">
        <v>849</v>
      </c>
    </row>
    <row r="59" spans="1:29" x14ac:dyDescent="0.25">
      <c r="A59" s="17" t="s">
        <v>2</v>
      </c>
      <c r="B59" s="18" t="s">
        <v>3</v>
      </c>
      <c r="C59" s="18">
        <v>511</v>
      </c>
      <c r="D59" s="18" t="s">
        <v>4</v>
      </c>
      <c r="E59" s="20">
        <v>0.3</v>
      </c>
      <c r="F59" s="20">
        <v>3.96</v>
      </c>
      <c r="G59" s="18" t="s">
        <v>508</v>
      </c>
      <c r="H59" s="18" t="s">
        <v>509</v>
      </c>
      <c r="I59" s="19"/>
      <c r="J59" s="19"/>
      <c r="K59" s="19">
        <f>14+10+12+20+20+16+14+16+20</f>
        <v>142</v>
      </c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21" t="s">
        <v>850</v>
      </c>
    </row>
    <row r="60" spans="1:29" x14ac:dyDescent="0.25">
      <c r="A60" s="17" t="s">
        <v>2</v>
      </c>
      <c r="B60" s="18" t="s">
        <v>3</v>
      </c>
      <c r="C60" s="18">
        <v>511</v>
      </c>
      <c r="D60" s="18" t="s">
        <v>4</v>
      </c>
      <c r="E60" s="20">
        <v>4.0599999999999996</v>
      </c>
      <c r="F60" s="20">
        <v>6.9</v>
      </c>
      <c r="G60" s="18" t="s">
        <v>510</v>
      </c>
      <c r="H60" s="18" t="s">
        <v>514</v>
      </c>
      <c r="I60" s="19"/>
      <c r="J60" s="19"/>
      <c r="K60" s="19">
        <f>14+14+12+12+14+20+18+12+14</f>
        <v>130</v>
      </c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21" t="s">
        <v>851</v>
      </c>
    </row>
    <row r="61" spans="1:29" x14ac:dyDescent="0.25">
      <c r="A61" s="17" t="s">
        <v>2</v>
      </c>
      <c r="B61" s="18" t="s">
        <v>3</v>
      </c>
      <c r="C61" s="18">
        <v>511</v>
      </c>
      <c r="D61" s="18" t="s">
        <v>4</v>
      </c>
      <c r="E61" s="20">
        <v>7.03</v>
      </c>
      <c r="F61" s="20">
        <v>11.34</v>
      </c>
      <c r="G61" s="18" t="s">
        <v>493</v>
      </c>
      <c r="H61" s="18" t="s">
        <v>10</v>
      </c>
      <c r="I61" s="19"/>
      <c r="J61" s="19"/>
      <c r="K61" s="19">
        <f>12+12+12+12+12+10+14+14+20+28+34</f>
        <v>180</v>
      </c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21" t="s">
        <v>852</v>
      </c>
    </row>
    <row r="62" spans="1:29" x14ac:dyDescent="0.25">
      <c r="A62" s="17" t="s">
        <v>2</v>
      </c>
      <c r="B62" s="18" t="s">
        <v>3</v>
      </c>
      <c r="C62" s="18" t="s">
        <v>116</v>
      </c>
      <c r="D62" s="18" t="s">
        <v>4</v>
      </c>
      <c r="E62" s="20">
        <v>0</v>
      </c>
      <c r="F62" s="20">
        <v>0.03</v>
      </c>
      <c r="G62" s="18" t="s">
        <v>8</v>
      </c>
      <c r="H62" s="18" t="s">
        <v>20</v>
      </c>
      <c r="I62" s="19">
        <v>90</v>
      </c>
      <c r="J62" s="19"/>
      <c r="K62" s="19">
        <v>34</v>
      </c>
      <c r="L62" s="19">
        <v>4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21"/>
    </row>
    <row r="63" spans="1:29" x14ac:dyDescent="0.25">
      <c r="A63" s="17" t="s">
        <v>2</v>
      </c>
      <c r="B63" s="18" t="s">
        <v>3</v>
      </c>
      <c r="C63" s="18">
        <v>511</v>
      </c>
      <c r="D63" s="18" t="s">
        <v>4</v>
      </c>
      <c r="E63" s="20">
        <v>14.96</v>
      </c>
      <c r="F63" s="20">
        <v>20.02</v>
      </c>
      <c r="G63" s="18" t="s">
        <v>515</v>
      </c>
      <c r="H63" s="18" t="s">
        <v>854</v>
      </c>
      <c r="I63" s="19"/>
      <c r="J63" s="19"/>
      <c r="K63" s="19">
        <f>26+16+14+16+15+18+22+14+13+12</f>
        <v>166</v>
      </c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21" t="s">
        <v>853</v>
      </c>
    </row>
    <row r="64" spans="1:29" x14ac:dyDescent="0.25">
      <c r="A64" s="17" t="s">
        <v>2</v>
      </c>
      <c r="B64" s="18" t="s">
        <v>3</v>
      </c>
      <c r="C64" s="18">
        <v>511</v>
      </c>
      <c r="D64" s="18" t="s">
        <v>4</v>
      </c>
      <c r="E64" s="20">
        <v>20.76</v>
      </c>
      <c r="F64" s="20">
        <v>25.36</v>
      </c>
      <c r="G64" s="18" t="s">
        <v>498</v>
      </c>
      <c r="H64" s="18" t="s">
        <v>857</v>
      </c>
      <c r="I64" s="19"/>
      <c r="J64" s="19"/>
      <c r="K64" s="19">
        <f>16+14+16+19+10+11+11+16+16+20+16+12+12</f>
        <v>189</v>
      </c>
      <c r="L64" s="19"/>
      <c r="M64" s="19"/>
      <c r="N64" s="19"/>
      <c r="O64" s="19"/>
      <c r="P64" s="19"/>
      <c r="Q64" s="19"/>
      <c r="R64" s="19"/>
      <c r="S64" s="19"/>
      <c r="T64" s="19"/>
      <c r="U64" s="19">
        <v>2</v>
      </c>
      <c r="V64" s="19"/>
      <c r="W64" s="19"/>
      <c r="X64" s="19"/>
      <c r="Y64" s="19"/>
      <c r="Z64" s="19"/>
      <c r="AA64" s="19"/>
      <c r="AB64" s="19"/>
      <c r="AC64" s="21" t="s">
        <v>856</v>
      </c>
    </row>
    <row r="65" spans="1:29" x14ac:dyDescent="0.25">
      <c r="A65" s="17" t="s">
        <v>2</v>
      </c>
      <c r="B65" s="18" t="s">
        <v>3</v>
      </c>
      <c r="C65" s="18">
        <v>511</v>
      </c>
      <c r="D65" s="18" t="s">
        <v>4</v>
      </c>
      <c r="E65" s="20">
        <v>26.09</v>
      </c>
      <c r="F65" s="20">
        <v>27.1</v>
      </c>
      <c r="G65" s="18" t="s">
        <v>517</v>
      </c>
      <c r="H65" s="18" t="s">
        <v>518</v>
      </c>
      <c r="I65" s="19"/>
      <c r="J65" s="19"/>
      <c r="K65" s="19">
        <f>18+18+36</f>
        <v>72</v>
      </c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21" t="s">
        <v>858</v>
      </c>
    </row>
    <row r="66" spans="1:29" x14ac:dyDescent="0.25">
      <c r="A66" s="17" t="s">
        <v>2</v>
      </c>
      <c r="B66" s="18" t="s">
        <v>3</v>
      </c>
      <c r="C66" s="18">
        <v>603</v>
      </c>
      <c r="D66" s="18" t="s">
        <v>4</v>
      </c>
      <c r="E66" s="20">
        <v>0.43</v>
      </c>
      <c r="F66" s="20">
        <v>2.5499999999999998</v>
      </c>
      <c r="G66" s="18" t="s">
        <v>523</v>
      </c>
      <c r="H66" s="18" t="s">
        <v>509</v>
      </c>
      <c r="I66" s="19"/>
      <c r="J66" s="19"/>
      <c r="K66" s="19">
        <f>12+12+12+14+18</f>
        <v>68</v>
      </c>
      <c r="L66" s="19">
        <f>3+4</f>
        <v>7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21" t="s">
        <v>859</v>
      </c>
    </row>
    <row r="67" spans="1:29" x14ac:dyDescent="0.25">
      <c r="A67" s="17"/>
      <c r="B67" s="18"/>
      <c r="C67" s="18"/>
      <c r="D67" s="18"/>
      <c r="E67" s="20"/>
      <c r="F67" s="20"/>
      <c r="G67" s="18"/>
      <c r="H67" s="18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21"/>
    </row>
    <row r="68" spans="1:29" x14ac:dyDescent="0.25">
      <c r="A68" s="17" t="s">
        <v>23</v>
      </c>
      <c r="B68" s="18" t="s">
        <v>3</v>
      </c>
      <c r="C68" s="18">
        <v>4</v>
      </c>
      <c r="D68" s="18" t="s">
        <v>4</v>
      </c>
      <c r="E68" s="20">
        <v>12.9</v>
      </c>
      <c r="F68" s="20">
        <v>19.02</v>
      </c>
      <c r="G68" s="18" t="s">
        <v>524</v>
      </c>
      <c r="H68" s="18" t="s">
        <v>526</v>
      </c>
      <c r="I68" s="19"/>
      <c r="J68" s="19"/>
      <c r="K68" s="19">
        <f>12+14+26+14+25+20+18+14+12</f>
        <v>155</v>
      </c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21" t="s">
        <v>860</v>
      </c>
    </row>
    <row r="69" spans="1:29" x14ac:dyDescent="0.25">
      <c r="A69" s="17" t="s">
        <v>23</v>
      </c>
      <c r="B69" s="18" t="s">
        <v>3</v>
      </c>
      <c r="C69" s="18">
        <v>4</v>
      </c>
      <c r="D69" s="18" t="s">
        <v>4</v>
      </c>
      <c r="E69" s="20">
        <v>19.23</v>
      </c>
      <c r="F69" s="20">
        <v>22.2</v>
      </c>
      <c r="G69" s="18" t="s">
        <v>525</v>
      </c>
      <c r="H69" s="18" t="s">
        <v>120</v>
      </c>
      <c r="I69" s="19"/>
      <c r="J69" s="19"/>
      <c r="K69" s="19">
        <f>10+12+12+12+12+12+24+26</f>
        <v>120</v>
      </c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21" t="s">
        <v>861</v>
      </c>
    </row>
    <row r="70" spans="1:29" x14ac:dyDescent="0.25">
      <c r="A70" s="17" t="s">
        <v>23</v>
      </c>
      <c r="B70" s="18" t="s">
        <v>3</v>
      </c>
      <c r="C70" s="18">
        <v>19</v>
      </c>
      <c r="D70" s="18" t="s">
        <v>4</v>
      </c>
      <c r="E70" s="20">
        <v>18.97</v>
      </c>
      <c r="F70" s="20">
        <v>25.9</v>
      </c>
      <c r="G70" s="18" t="s">
        <v>524</v>
      </c>
      <c r="H70" s="18" t="s">
        <v>527</v>
      </c>
      <c r="I70" s="19"/>
      <c r="J70" s="19"/>
      <c r="K70" s="19">
        <f>10</f>
        <v>10</v>
      </c>
      <c r="L70" s="19"/>
      <c r="M70" s="19"/>
      <c r="N70" s="19"/>
      <c r="O70" s="19"/>
      <c r="P70" s="19"/>
      <c r="Q70" s="19"/>
      <c r="R70" s="19"/>
      <c r="S70" s="19"/>
      <c r="T70" s="19"/>
      <c r="U70" s="19">
        <v>2</v>
      </c>
      <c r="V70" s="19"/>
      <c r="W70" s="19"/>
      <c r="X70" s="19"/>
      <c r="Y70" s="19"/>
      <c r="Z70" s="19"/>
      <c r="AA70" s="19"/>
      <c r="AB70" s="19"/>
      <c r="AC70" s="21" t="s">
        <v>862</v>
      </c>
    </row>
    <row r="71" spans="1:29" x14ac:dyDescent="0.25">
      <c r="A71" s="28"/>
      <c r="B71" s="29"/>
      <c r="C71" s="29"/>
      <c r="D71" s="29"/>
      <c r="E71" s="36"/>
      <c r="F71" s="36"/>
      <c r="G71" s="71" t="s">
        <v>449</v>
      </c>
      <c r="H71" s="72"/>
      <c r="I71" s="57">
        <f t="shared" ref="I71:Y71" si="0">SUM(I5:I70)</f>
        <v>11362</v>
      </c>
      <c r="J71" s="57">
        <f t="shared" si="0"/>
        <v>10215</v>
      </c>
      <c r="K71" s="57">
        <f t="shared" si="0"/>
        <v>7344</v>
      </c>
      <c r="L71" s="57">
        <f t="shared" si="0"/>
        <v>133</v>
      </c>
      <c r="M71" s="57">
        <f t="shared" si="0"/>
        <v>20</v>
      </c>
      <c r="N71" s="57">
        <f t="shared" si="0"/>
        <v>2</v>
      </c>
      <c r="O71" s="57">
        <f t="shared" si="0"/>
        <v>904</v>
      </c>
      <c r="P71" s="57">
        <f t="shared" si="0"/>
        <v>1908</v>
      </c>
      <c r="Q71" s="57">
        <f t="shared" si="0"/>
        <v>168</v>
      </c>
      <c r="R71" s="57"/>
      <c r="S71" s="57">
        <f t="shared" si="0"/>
        <v>148</v>
      </c>
      <c r="T71" s="57"/>
      <c r="U71" s="57">
        <f t="shared" si="0"/>
        <v>6</v>
      </c>
      <c r="V71" s="57">
        <f t="shared" si="0"/>
        <v>2</v>
      </c>
      <c r="W71" s="57">
        <f t="shared" si="0"/>
        <v>2</v>
      </c>
      <c r="X71" s="57">
        <f t="shared" si="0"/>
        <v>8</v>
      </c>
      <c r="Y71" s="57">
        <f t="shared" si="0"/>
        <v>6</v>
      </c>
      <c r="Z71" s="57"/>
      <c r="AA71" s="57"/>
      <c r="AB71" s="57"/>
      <c r="AC71" s="21"/>
    </row>
    <row r="72" spans="1:29" ht="15.75" thickBot="1" x14ac:dyDescent="0.3">
      <c r="A72" s="30"/>
      <c r="B72" s="31"/>
      <c r="C72" s="31"/>
      <c r="D72" s="31"/>
      <c r="E72" s="31"/>
      <c r="F72" s="31"/>
      <c r="G72" s="31"/>
      <c r="H72" s="31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25"/>
    </row>
  </sheetData>
  <mergeCells count="27">
    <mergeCell ref="AC1:AC4"/>
    <mergeCell ref="A2:A4"/>
    <mergeCell ref="B2:B4"/>
    <mergeCell ref="C2:C4"/>
    <mergeCell ref="D2:D4"/>
    <mergeCell ref="E2:E4"/>
    <mergeCell ref="F2:F4"/>
    <mergeCell ref="G2:G4"/>
    <mergeCell ref="H2:H4"/>
    <mergeCell ref="A1:D1"/>
    <mergeCell ref="E1:F1"/>
    <mergeCell ref="G1:H1"/>
    <mergeCell ref="L2:L3"/>
    <mergeCell ref="N2:N3"/>
    <mergeCell ref="G71:H71"/>
    <mergeCell ref="I1:Z1"/>
    <mergeCell ref="AA1:AB1"/>
    <mergeCell ref="AB2:AB3"/>
    <mergeCell ref="S2:S3"/>
    <mergeCell ref="T2:T3"/>
    <mergeCell ref="U2:U3"/>
    <mergeCell ref="AA2:AA3"/>
    <mergeCell ref="W2:W3"/>
    <mergeCell ref="X2:X3"/>
    <mergeCell ref="Y2:Y3"/>
    <mergeCell ref="Z2:Z3"/>
    <mergeCell ref="M2:M3"/>
  </mergeCells>
  <conditionalFormatting sqref="I1">
    <cfRule type="containsText" dxfId="5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DF18B-EF24-4756-BC59-821929496279}">
  <dimension ref="A1:AD72"/>
  <sheetViews>
    <sheetView topLeftCell="I42" workbookViewId="0">
      <selection activeCell="Z71" sqref="Z71:AB71"/>
    </sheetView>
  </sheetViews>
  <sheetFormatPr defaultRowHeight="15" x14ac:dyDescent="0.25"/>
  <cols>
    <col min="7" max="7" width="27.85546875" bestFit="1" customWidth="1"/>
    <col min="8" max="8" width="25.42578125" customWidth="1"/>
    <col min="9" max="9" width="9.7109375" customWidth="1"/>
    <col min="17" max="17" width="9.7109375" customWidth="1"/>
    <col min="23" max="23" width="10.85546875" customWidth="1"/>
    <col min="25" max="25" width="11.42578125" customWidth="1"/>
    <col min="28" max="28" width="11" customWidth="1"/>
    <col min="29" max="29" width="70.42578125" customWidth="1"/>
  </cols>
  <sheetData>
    <row r="1" spans="1:30" x14ac:dyDescent="0.25">
      <c r="A1" s="62" t="s">
        <v>68</v>
      </c>
      <c r="B1" s="63"/>
      <c r="C1" s="63"/>
      <c r="D1" s="63"/>
      <c r="E1" s="64" t="s">
        <v>0</v>
      </c>
      <c r="F1" s="64"/>
      <c r="G1" s="63" t="s">
        <v>75</v>
      </c>
      <c r="H1" s="63"/>
      <c r="I1" s="73" t="s">
        <v>422</v>
      </c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5"/>
      <c r="AA1" s="73" t="s">
        <v>444</v>
      </c>
      <c r="AB1" s="75"/>
      <c r="AC1" s="69" t="s">
        <v>112</v>
      </c>
      <c r="AD1" s="1"/>
    </row>
    <row r="2" spans="1:30" ht="30" x14ac:dyDescent="0.25">
      <c r="A2" s="65" t="s">
        <v>69</v>
      </c>
      <c r="B2" s="66" t="s">
        <v>70</v>
      </c>
      <c r="C2" s="66" t="s">
        <v>71</v>
      </c>
      <c r="D2" s="66" t="s">
        <v>72</v>
      </c>
      <c r="E2" s="67" t="s">
        <v>73</v>
      </c>
      <c r="F2" s="67" t="s">
        <v>74</v>
      </c>
      <c r="G2" s="66" t="s">
        <v>73</v>
      </c>
      <c r="H2" s="66" t="s">
        <v>74</v>
      </c>
      <c r="I2" s="16" t="s">
        <v>423</v>
      </c>
      <c r="J2" s="16" t="s">
        <v>433</v>
      </c>
      <c r="K2" s="16" t="s">
        <v>425</v>
      </c>
      <c r="L2" s="76" t="s">
        <v>426</v>
      </c>
      <c r="M2" s="76" t="s">
        <v>483</v>
      </c>
      <c r="N2" s="76" t="s">
        <v>427</v>
      </c>
      <c r="O2" s="16" t="s">
        <v>428</v>
      </c>
      <c r="P2" s="16" t="s">
        <v>429</v>
      </c>
      <c r="Q2" s="16" t="s">
        <v>482</v>
      </c>
      <c r="R2" s="16" t="s">
        <v>431</v>
      </c>
      <c r="S2" s="76" t="s">
        <v>436</v>
      </c>
      <c r="T2" s="76" t="s">
        <v>437</v>
      </c>
      <c r="U2" s="76" t="s">
        <v>439</v>
      </c>
      <c r="V2" s="16" t="s">
        <v>441</v>
      </c>
      <c r="W2" s="76" t="s">
        <v>442</v>
      </c>
      <c r="X2" s="76" t="s">
        <v>448</v>
      </c>
      <c r="Y2" s="76" t="s">
        <v>447</v>
      </c>
      <c r="Z2" s="76" t="s">
        <v>443</v>
      </c>
      <c r="AA2" s="76" t="s">
        <v>446</v>
      </c>
      <c r="AB2" s="76" t="s">
        <v>445</v>
      </c>
      <c r="AC2" s="70"/>
    </row>
    <row r="3" spans="1:30" x14ac:dyDescent="0.25">
      <c r="A3" s="65"/>
      <c r="B3" s="66"/>
      <c r="C3" s="66"/>
      <c r="D3" s="66"/>
      <c r="E3" s="67"/>
      <c r="F3" s="67"/>
      <c r="G3" s="66"/>
      <c r="H3" s="66"/>
      <c r="I3" s="16" t="s">
        <v>432</v>
      </c>
      <c r="J3" s="16" t="s">
        <v>434</v>
      </c>
      <c r="K3" s="16" t="s">
        <v>435</v>
      </c>
      <c r="L3" s="77"/>
      <c r="M3" s="77"/>
      <c r="N3" s="77"/>
      <c r="O3" s="16" t="s">
        <v>435</v>
      </c>
      <c r="P3" s="16" t="s">
        <v>435</v>
      </c>
      <c r="Q3" s="16" t="s">
        <v>435</v>
      </c>
      <c r="R3" s="16" t="s">
        <v>432</v>
      </c>
      <c r="S3" s="77"/>
      <c r="T3" s="77"/>
      <c r="U3" s="77"/>
      <c r="V3" s="16" t="s">
        <v>440</v>
      </c>
      <c r="W3" s="77"/>
      <c r="X3" s="77"/>
      <c r="Y3" s="77"/>
      <c r="Z3" s="77"/>
      <c r="AA3" s="77"/>
      <c r="AB3" s="77"/>
      <c r="AC3" s="70"/>
    </row>
    <row r="4" spans="1:30" x14ac:dyDescent="0.25">
      <c r="A4" s="65"/>
      <c r="B4" s="66"/>
      <c r="C4" s="66"/>
      <c r="D4" s="66"/>
      <c r="E4" s="67"/>
      <c r="F4" s="67"/>
      <c r="G4" s="66"/>
      <c r="H4" s="66"/>
      <c r="I4" s="16" t="s">
        <v>424</v>
      </c>
      <c r="J4" s="16" t="s">
        <v>424</v>
      </c>
      <c r="K4" s="16" t="s">
        <v>424</v>
      </c>
      <c r="L4" s="16" t="s">
        <v>430</v>
      </c>
      <c r="M4" s="16" t="s">
        <v>430</v>
      </c>
      <c r="N4" s="16" t="s">
        <v>430</v>
      </c>
      <c r="O4" s="16" t="s">
        <v>424</v>
      </c>
      <c r="P4" s="16" t="s">
        <v>424</v>
      </c>
      <c r="Q4" s="16" t="s">
        <v>424</v>
      </c>
      <c r="R4" s="16" t="s">
        <v>424</v>
      </c>
      <c r="S4" s="16" t="s">
        <v>424</v>
      </c>
      <c r="T4" s="16" t="s">
        <v>438</v>
      </c>
      <c r="U4" s="16" t="s">
        <v>430</v>
      </c>
      <c r="V4" s="16" t="s">
        <v>430</v>
      </c>
      <c r="W4" s="16" t="s">
        <v>430</v>
      </c>
      <c r="X4" s="16" t="s">
        <v>430</v>
      </c>
      <c r="Y4" s="16" t="s">
        <v>430</v>
      </c>
      <c r="Z4" s="16" t="s">
        <v>430</v>
      </c>
      <c r="AA4" s="16" t="s">
        <v>424</v>
      </c>
      <c r="AB4" s="16" t="s">
        <v>430</v>
      </c>
      <c r="AC4" s="70"/>
    </row>
    <row r="5" spans="1:30" x14ac:dyDescent="0.25">
      <c r="A5" s="17" t="s">
        <v>23</v>
      </c>
      <c r="B5" s="18" t="s">
        <v>6</v>
      </c>
      <c r="C5" s="18">
        <v>30</v>
      </c>
      <c r="D5" s="18" t="s">
        <v>7</v>
      </c>
      <c r="E5" s="20">
        <v>3.59</v>
      </c>
      <c r="F5" s="20">
        <v>4.55</v>
      </c>
      <c r="G5" s="18" t="s">
        <v>25</v>
      </c>
      <c r="H5" s="18" t="s">
        <v>88</v>
      </c>
      <c r="I5" s="19">
        <f>312*2</f>
        <v>624</v>
      </c>
      <c r="J5" s="19">
        <v>355</v>
      </c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>
        <v>2</v>
      </c>
      <c r="Y5" s="19"/>
      <c r="Z5" s="19"/>
      <c r="AA5" s="19"/>
      <c r="AB5" s="19"/>
      <c r="AC5" s="21"/>
    </row>
    <row r="6" spans="1:30" x14ac:dyDescent="0.25">
      <c r="A6" s="17" t="s">
        <v>23</v>
      </c>
      <c r="B6" s="18" t="s">
        <v>6</v>
      </c>
      <c r="C6" s="18">
        <v>30</v>
      </c>
      <c r="D6" s="18" t="s">
        <v>9</v>
      </c>
      <c r="E6" s="20">
        <v>3.59</v>
      </c>
      <c r="F6" s="20">
        <v>4.55</v>
      </c>
      <c r="G6" s="18" t="s">
        <v>25</v>
      </c>
      <c r="H6" s="18" t="s">
        <v>89</v>
      </c>
      <c r="I6" s="19">
        <f>692*2</f>
        <v>1384</v>
      </c>
      <c r="J6" s="19">
        <v>335</v>
      </c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21"/>
    </row>
    <row r="7" spans="1:30" x14ac:dyDescent="0.25">
      <c r="A7" s="17" t="s">
        <v>23</v>
      </c>
      <c r="B7" s="18" t="s">
        <v>6</v>
      </c>
      <c r="C7" s="18">
        <v>30</v>
      </c>
      <c r="D7" s="18" t="s">
        <v>7</v>
      </c>
      <c r="E7" s="20">
        <v>18.32</v>
      </c>
      <c r="F7" s="20">
        <v>19.149999999999999</v>
      </c>
      <c r="G7" s="18" t="s">
        <v>43</v>
      </c>
      <c r="H7" s="18" t="s">
        <v>88</v>
      </c>
      <c r="I7" s="19"/>
      <c r="J7" s="19"/>
      <c r="K7" s="19"/>
      <c r="L7" s="19"/>
      <c r="M7" s="19"/>
      <c r="N7" s="19"/>
      <c r="O7" s="19"/>
      <c r="P7" s="19"/>
      <c r="Q7" s="19">
        <f>34+28+22+18+16+12+8+6+6+4+2</f>
        <v>156</v>
      </c>
      <c r="R7" s="19"/>
      <c r="S7" s="19"/>
      <c r="T7" s="19"/>
      <c r="U7" s="19"/>
      <c r="V7" s="19"/>
      <c r="W7" s="19"/>
      <c r="X7" s="19">
        <v>2</v>
      </c>
      <c r="Y7" s="19"/>
      <c r="Z7" s="19"/>
      <c r="AA7" s="19"/>
      <c r="AB7" s="19"/>
      <c r="AC7" s="21"/>
    </row>
    <row r="8" spans="1:30" x14ac:dyDescent="0.25">
      <c r="A8" s="17" t="s">
        <v>23</v>
      </c>
      <c r="B8" s="18" t="s">
        <v>6</v>
      </c>
      <c r="C8" s="18">
        <v>30</v>
      </c>
      <c r="D8" s="18" t="s">
        <v>9</v>
      </c>
      <c r="E8" s="20">
        <v>20.85</v>
      </c>
      <c r="F8" s="20">
        <v>21.66</v>
      </c>
      <c r="G8" s="18" t="s">
        <v>30</v>
      </c>
      <c r="H8" s="18" t="s">
        <v>88</v>
      </c>
      <c r="I8" s="19"/>
      <c r="J8" s="19"/>
      <c r="K8" s="19"/>
      <c r="L8" s="19"/>
      <c r="M8" s="19"/>
      <c r="N8" s="19"/>
      <c r="O8" s="19"/>
      <c r="P8" s="19"/>
      <c r="Q8" s="19">
        <f>34+24+18+12+8+6+4+2</f>
        <v>108</v>
      </c>
      <c r="R8" s="19"/>
      <c r="S8" s="19"/>
      <c r="T8" s="19"/>
      <c r="U8" s="19"/>
      <c r="V8" s="19"/>
      <c r="W8" s="19"/>
      <c r="X8" s="19">
        <v>2</v>
      </c>
      <c r="Y8" s="19"/>
      <c r="Z8" s="19"/>
      <c r="AA8" s="19"/>
      <c r="AB8" s="19"/>
      <c r="AC8" s="21"/>
    </row>
    <row r="9" spans="1:30" x14ac:dyDescent="0.25">
      <c r="A9" s="17" t="s">
        <v>23</v>
      </c>
      <c r="B9" s="18" t="s">
        <v>3</v>
      </c>
      <c r="C9" s="18">
        <v>39</v>
      </c>
      <c r="D9" s="18" t="s">
        <v>4</v>
      </c>
      <c r="E9" s="20">
        <v>3.6</v>
      </c>
      <c r="F9" s="20">
        <v>6.65</v>
      </c>
      <c r="G9" s="18" t="s">
        <v>528</v>
      </c>
      <c r="H9" s="18" t="s">
        <v>604</v>
      </c>
      <c r="I9" s="19"/>
      <c r="J9" s="19"/>
      <c r="K9" s="19">
        <f>12+12+12</f>
        <v>36</v>
      </c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21" t="s">
        <v>863</v>
      </c>
    </row>
    <row r="10" spans="1:30" x14ac:dyDescent="0.25">
      <c r="A10" s="17" t="s">
        <v>23</v>
      </c>
      <c r="B10" s="18" t="s">
        <v>3</v>
      </c>
      <c r="C10" s="18">
        <v>61</v>
      </c>
      <c r="D10" s="18" t="s">
        <v>4</v>
      </c>
      <c r="E10" s="20">
        <v>3.98</v>
      </c>
      <c r="F10" s="20">
        <v>6.83</v>
      </c>
      <c r="G10" s="18" t="s">
        <v>864</v>
      </c>
      <c r="H10" s="18" t="s">
        <v>866</v>
      </c>
      <c r="I10" s="19"/>
      <c r="J10" s="19"/>
      <c r="K10" s="19">
        <f>15+30+70+78+20+24</f>
        <v>237</v>
      </c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21" t="s">
        <v>865</v>
      </c>
    </row>
    <row r="11" spans="1:30" x14ac:dyDescent="0.25">
      <c r="A11" s="17" t="s">
        <v>23</v>
      </c>
      <c r="B11" s="18" t="s">
        <v>3</v>
      </c>
      <c r="C11" s="18">
        <v>61</v>
      </c>
      <c r="D11" s="18" t="s">
        <v>4</v>
      </c>
      <c r="E11" s="20">
        <v>9.16</v>
      </c>
      <c r="F11" s="20">
        <v>11.76</v>
      </c>
      <c r="G11" s="18" t="s">
        <v>525</v>
      </c>
      <c r="H11" s="18" t="s">
        <v>530</v>
      </c>
      <c r="I11" s="19"/>
      <c r="J11" s="19"/>
      <c r="K11" s="19">
        <f>10+10+24+16+14+26+16+18+10</f>
        <v>144</v>
      </c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21" t="s">
        <v>529</v>
      </c>
    </row>
    <row r="12" spans="1:30" x14ac:dyDescent="0.25">
      <c r="A12" s="17" t="s">
        <v>23</v>
      </c>
      <c r="B12" s="18" t="s">
        <v>3</v>
      </c>
      <c r="C12" s="18">
        <v>61</v>
      </c>
      <c r="D12" s="18" t="s">
        <v>4</v>
      </c>
      <c r="E12" s="20">
        <v>11.81</v>
      </c>
      <c r="F12" s="20">
        <v>11.81</v>
      </c>
      <c r="G12" s="18" t="s">
        <v>531</v>
      </c>
      <c r="H12" s="18" t="s">
        <v>531</v>
      </c>
      <c r="I12" s="19"/>
      <c r="J12" s="19"/>
      <c r="K12" s="19">
        <f>10</f>
        <v>10</v>
      </c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21" t="s">
        <v>532</v>
      </c>
    </row>
    <row r="13" spans="1:30" x14ac:dyDescent="0.25">
      <c r="A13" s="17" t="s">
        <v>23</v>
      </c>
      <c r="B13" s="18" t="s">
        <v>3</v>
      </c>
      <c r="C13" s="18">
        <v>96</v>
      </c>
      <c r="D13" s="18" t="s">
        <v>4</v>
      </c>
      <c r="E13" s="20">
        <v>3.65</v>
      </c>
      <c r="F13" s="20">
        <v>6.2</v>
      </c>
      <c r="G13" s="18" t="s">
        <v>27</v>
      </c>
      <c r="H13" s="18" t="s">
        <v>534</v>
      </c>
      <c r="I13" s="19"/>
      <c r="J13" s="19"/>
      <c r="K13" s="19">
        <f>28+28+14+14+16+16+16</f>
        <v>132</v>
      </c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21" t="s">
        <v>533</v>
      </c>
    </row>
    <row r="14" spans="1:30" x14ac:dyDescent="0.25">
      <c r="A14" s="17" t="s">
        <v>23</v>
      </c>
      <c r="B14" s="18" t="s">
        <v>3</v>
      </c>
      <c r="C14" s="18">
        <v>98</v>
      </c>
      <c r="D14" s="18" t="s">
        <v>4</v>
      </c>
      <c r="E14" s="20">
        <v>0</v>
      </c>
      <c r="F14" s="20">
        <v>8.7799999999999994</v>
      </c>
      <c r="G14" s="18" t="s">
        <v>118</v>
      </c>
      <c r="H14" s="18" t="s">
        <v>546</v>
      </c>
      <c r="I14" s="19"/>
      <c r="J14" s="19"/>
      <c r="K14" s="19">
        <f>10+18+20+12+13+12</f>
        <v>85</v>
      </c>
      <c r="L14" s="19"/>
      <c r="M14" s="19"/>
      <c r="N14" s="19"/>
      <c r="O14" s="19"/>
      <c r="P14" s="19"/>
      <c r="Q14" s="19"/>
      <c r="R14" s="19"/>
      <c r="S14" s="19"/>
      <c r="T14" s="19"/>
      <c r="U14" s="19">
        <v>2</v>
      </c>
      <c r="V14" s="19"/>
      <c r="W14" s="19"/>
      <c r="X14" s="19"/>
      <c r="Y14" s="19"/>
      <c r="Z14" s="19"/>
      <c r="AA14" s="19"/>
      <c r="AB14" s="19"/>
      <c r="AC14" s="21" t="s">
        <v>868</v>
      </c>
    </row>
    <row r="15" spans="1:30" x14ac:dyDescent="0.25">
      <c r="A15" s="17" t="s">
        <v>23</v>
      </c>
      <c r="B15" s="18" t="s">
        <v>3</v>
      </c>
      <c r="C15" s="18">
        <v>98</v>
      </c>
      <c r="D15" s="18" t="s">
        <v>4</v>
      </c>
      <c r="E15" s="20">
        <v>11.82</v>
      </c>
      <c r="F15" s="20">
        <v>22.9</v>
      </c>
      <c r="G15" s="18" t="s">
        <v>869</v>
      </c>
      <c r="H15" s="18" t="s">
        <v>535</v>
      </c>
      <c r="I15" s="19"/>
      <c r="J15" s="19"/>
      <c r="K15" s="19">
        <f>12+12+16</f>
        <v>40</v>
      </c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21" t="s">
        <v>867</v>
      </c>
    </row>
    <row r="16" spans="1:30" x14ac:dyDescent="0.25">
      <c r="A16" s="17" t="s">
        <v>23</v>
      </c>
      <c r="B16" s="18" t="s">
        <v>3</v>
      </c>
      <c r="C16" s="18">
        <v>100</v>
      </c>
      <c r="D16" s="18" t="s">
        <v>4</v>
      </c>
      <c r="E16" s="20">
        <v>0.56999999999999995</v>
      </c>
      <c r="F16" s="20">
        <v>5.34</v>
      </c>
      <c r="G16" s="18" t="s">
        <v>536</v>
      </c>
      <c r="H16" s="18" t="s">
        <v>537</v>
      </c>
      <c r="I16" s="19"/>
      <c r="J16" s="19"/>
      <c r="K16" s="19">
        <f>18+20+16+12+28+42+16+12+25</f>
        <v>189</v>
      </c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21" t="s">
        <v>870</v>
      </c>
    </row>
    <row r="17" spans="1:29" x14ac:dyDescent="0.25">
      <c r="A17" s="17" t="s">
        <v>23</v>
      </c>
      <c r="B17" s="18" t="s">
        <v>3</v>
      </c>
      <c r="C17" s="18">
        <v>100</v>
      </c>
      <c r="D17" s="18" t="s">
        <v>4</v>
      </c>
      <c r="E17" s="20">
        <v>19.38</v>
      </c>
      <c r="F17" s="20">
        <v>22.99</v>
      </c>
      <c r="G17" s="18" t="s">
        <v>538</v>
      </c>
      <c r="H17" s="18" t="s">
        <v>540</v>
      </c>
      <c r="I17" s="19"/>
      <c r="J17" s="19"/>
      <c r="K17" s="19">
        <f>14+10+22+12+12+12+11+11</f>
        <v>104</v>
      </c>
      <c r="L17" s="19"/>
      <c r="M17" s="19"/>
      <c r="N17" s="19"/>
      <c r="O17" s="19"/>
      <c r="P17" s="19"/>
      <c r="Q17" s="19"/>
      <c r="R17" s="19"/>
      <c r="S17" s="19"/>
      <c r="T17" s="19"/>
      <c r="U17" s="19">
        <v>2</v>
      </c>
      <c r="V17" s="19"/>
      <c r="W17" s="19"/>
      <c r="X17" s="19"/>
      <c r="Y17" s="19"/>
      <c r="Z17" s="19"/>
      <c r="AA17" s="19"/>
      <c r="AB17" s="19"/>
      <c r="AC17" s="21" t="s">
        <v>539</v>
      </c>
    </row>
    <row r="18" spans="1:29" x14ac:dyDescent="0.25">
      <c r="A18" s="17" t="s">
        <v>23</v>
      </c>
      <c r="B18" s="18" t="s">
        <v>3</v>
      </c>
      <c r="C18" s="18">
        <v>100</v>
      </c>
      <c r="D18" s="18" t="s">
        <v>4</v>
      </c>
      <c r="E18" s="20">
        <v>23.27</v>
      </c>
      <c r="F18" s="20">
        <v>24.51</v>
      </c>
      <c r="G18" s="18" t="s">
        <v>541</v>
      </c>
      <c r="H18" s="18" t="s">
        <v>543</v>
      </c>
      <c r="I18" s="19"/>
      <c r="J18" s="19"/>
      <c r="K18" s="19">
        <f>16+16+16+16+14+14+14+14</f>
        <v>120</v>
      </c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21" t="s">
        <v>542</v>
      </c>
    </row>
    <row r="19" spans="1:29" x14ac:dyDescent="0.25">
      <c r="A19" s="17" t="s">
        <v>23</v>
      </c>
      <c r="B19" s="18" t="s">
        <v>3</v>
      </c>
      <c r="C19" s="18">
        <v>103</v>
      </c>
      <c r="D19" s="18" t="s">
        <v>4</v>
      </c>
      <c r="E19" s="20">
        <v>0</v>
      </c>
      <c r="F19" s="20">
        <v>2.29</v>
      </c>
      <c r="G19" s="18" t="s">
        <v>120</v>
      </c>
      <c r="H19" s="18" t="s">
        <v>783</v>
      </c>
      <c r="I19" s="19"/>
      <c r="J19" s="19"/>
      <c r="K19" s="19">
        <f>16+16+12+9+17+12+10</f>
        <v>92</v>
      </c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21" t="s">
        <v>785</v>
      </c>
    </row>
    <row r="20" spans="1:29" x14ac:dyDescent="0.25">
      <c r="A20" s="17" t="s">
        <v>23</v>
      </c>
      <c r="B20" s="18" t="s">
        <v>3</v>
      </c>
      <c r="C20" s="18">
        <v>103</v>
      </c>
      <c r="D20" s="18" t="s">
        <v>4</v>
      </c>
      <c r="E20" s="20">
        <v>2.4300000000000002</v>
      </c>
      <c r="F20" s="20">
        <v>7.04</v>
      </c>
      <c r="G20" s="18" t="s">
        <v>784</v>
      </c>
      <c r="H20" s="18" t="s">
        <v>787</v>
      </c>
      <c r="I20" s="19"/>
      <c r="J20" s="19"/>
      <c r="K20" s="19">
        <f>10+14+12+12+10+16+15+14+10+12</f>
        <v>125</v>
      </c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21" t="s">
        <v>786</v>
      </c>
    </row>
    <row r="21" spans="1:29" x14ac:dyDescent="0.25">
      <c r="A21" s="17" t="s">
        <v>23</v>
      </c>
      <c r="B21" s="18" t="s">
        <v>3</v>
      </c>
      <c r="C21" s="18">
        <v>103</v>
      </c>
      <c r="D21" s="18" t="s">
        <v>4</v>
      </c>
      <c r="E21" s="20">
        <v>10.06</v>
      </c>
      <c r="F21" s="20">
        <v>14.35</v>
      </c>
      <c r="G21" s="18" t="s">
        <v>527</v>
      </c>
      <c r="H21" s="18" t="s">
        <v>544</v>
      </c>
      <c r="I21" s="19"/>
      <c r="J21" s="19"/>
      <c r="K21" s="19">
        <f>11+11+12+12+12+12+20+20+20+20+20+16+16</f>
        <v>202</v>
      </c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21" t="s">
        <v>871</v>
      </c>
    </row>
    <row r="22" spans="1:29" x14ac:dyDescent="0.25">
      <c r="A22" s="17" t="s">
        <v>23</v>
      </c>
      <c r="B22" s="18" t="s">
        <v>3</v>
      </c>
      <c r="C22" s="18">
        <v>103</v>
      </c>
      <c r="D22" s="18" t="s">
        <v>4</v>
      </c>
      <c r="E22" s="20">
        <v>15.01</v>
      </c>
      <c r="F22" s="20">
        <v>21.58</v>
      </c>
      <c r="G22" s="18" t="s">
        <v>545</v>
      </c>
      <c r="H22" s="18" t="s">
        <v>540</v>
      </c>
      <c r="I22" s="19"/>
      <c r="J22" s="19"/>
      <c r="K22" s="19">
        <f>12+12+24+28+11+11</f>
        <v>98</v>
      </c>
      <c r="L22" s="19"/>
      <c r="M22" s="19"/>
      <c r="N22" s="19"/>
      <c r="O22" s="19"/>
      <c r="P22" s="19"/>
      <c r="Q22" s="19"/>
      <c r="R22" s="19"/>
      <c r="S22" s="19"/>
      <c r="T22" s="19"/>
      <c r="U22" s="19">
        <v>1</v>
      </c>
      <c r="V22" s="19"/>
      <c r="W22" s="19"/>
      <c r="X22" s="19"/>
      <c r="Y22" s="19"/>
      <c r="Z22" s="19"/>
      <c r="AA22" s="19"/>
      <c r="AB22" s="19"/>
      <c r="AC22" s="21" t="s">
        <v>872</v>
      </c>
    </row>
    <row r="23" spans="1:29" x14ac:dyDescent="0.25">
      <c r="A23" s="17" t="s">
        <v>23</v>
      </c>
      <c r="B23" s="18" t="s">
        <v>3</v>
      </c>
      <c r="C23" s="18">
        <v>294</v>
      </c>
      <c r="D23" s="18" t="s">
        <v>4</v>
      </c>
      <c r="E23" s="20">
        <v>1.01</v>
      </c>
      <c r="F23" s="20">
        <v>3.79</v>
      </c>
      <c r="G23" s="18" t="s">
        <v>873</v>
      </c>
      <c r="H23" s="18" t="s">
        <v>581</v>
      </c>
      <c r="I23" s="19"/>
      <c r="J23" s="19"/>
      <c r="K23" s="19">
        <f>12</f>
        <v>12</v>
      </c>
      <c r="L23" s="19"/>
      <c r="M23" s="19"/>
      <c r="N23" s="19"/>
      <c r="O23" s="19"/>
      <c r="P23" s="19"/>
      <c r="Q23" s="19"/>
      <c r="R23" s="19"/>
      <c r="S23" s="19"/>
      <c r="T23" s="19"/>
      <c r="U23" s="19">
        <v>2</v>
      </c>
      <c r="V23" s="19"/>
      <c r="W23" s="19"/>
      <c r="X23" s="19"/>
      <c r="Y23" s="19"/>
      <c r="Z23" s="19"/>
      <c r="AA23" s="19"/>
      <c r="AB23" s="19"/>
      <c r="AC23" s="21" t="s">
        <v>874</v>
      </c>
    </row>
    <row r="24" spans="1:29" x14ac:dyDescent="0.25">
      <c r="A24" s="17" t="s">
        <v>23</v>
      </c>
      <c r="B24" s="18" t="s">
        <v>3</v>
      </c>
      <c r="C24" s="18">
        <v>598</v>
      </c>
      <c r="D24" s="18" t="s">
        <v>4</v>
      </c>
      <c r="E24" s="20">
        <v>13.98</v>
      </c>
      <c r="F24" s="20">
        <v>14.91</v>
      </c>
      <c r="G24" s="18" t="s">
        <v>875</v>
      </c>
      <c r="H24" s="18" t="s">
        <v>31</v>
      </c>
      <c r="I24" s="19"/>
      <c r="J24" s="19"/>
      <c r="K24" s="19">
        <f>20+28+28</f>
        <v>76</v>
      </c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21" t="s">
        <v>876</v>
      </c>
    </row>
    <row r="25" spans="1:29" x14ac:dyDescent="0.25">
      <c r="A25" s="17" t="s">
        <v>23</v>
      </c>
      <c r="B25" s="18" t="s">
        <v>3</v>
      </c>
      <c r="C25" s="18">
        <v>602</v>
      </c>
      <c r="D25" s="18" t="s">
        <v>4</v>
      </c>
      <c r="E25" s="20">
        <v>2.71</v>
      </c>
      <c r="F25" s="20">
        <v>2.94</v>
      </c>
      <c r="G25" s="18" t="s">
        <v>546</v>
      </c>
      <c r="H25" s="18" t="s">
        <v>540</v>
      </c>
      <c r="I25" s="19"/>
      <c r="J25" s="19"/>
      <c r="K25" s="19">
        <f>11+11</f>
        <v>22</v>
      </c>
      <c r="L25" s="19"/>
      <c r="M25" s="19"/>
      <c r="N25" s="19"/>
      <c r="O25" s="19"/>
      <c r="P25" s="19"/>
      <c r="Q25" s="19"/>
      <c r="R25" s="19"/>
      <c r="S25" s="19"/>
      <c r="T25" s="19"/>
      <c r="U25" s="19">
        <v>2</v>
      </c>
      <c r="V25" s="19">
        <v>1</v>
      </c>
      <c r="W25" s="19"/>
      <c r="X25" s="19"/>
      <c r="Y25" s="19"/>
      <c r="Z25" s="19"/>
      <c r="AA25" s="19"/>
      <c r="AB25" s="19"/>
      <c r="AC25" s="21" t="s">
        <v>547</v>
      </c>
    </row>
    <row r="26" spans="1:29" x14ac:dyDescent="0.25">
      <c r="A26" s="17" t="s">
        <v>23</v>
      </c>
      <c r="B26" s="18" t="s">
        <v>3</v>
      </c>
      <c r="C26" s="18">
        <v>602</v>
      </c>
      <c r="D26" s="18" t="s">
        <v>4</v>
      </c>
      <c r="E26" s="20">
        <v>4.24</v>
      </c>
      <c r="F26" s="20">
        <v>13.75</v>
      </c>
      <c r="G26" s="18" t="s">
        <v>25</v>
      </c>
      <c r="H26" s="18" t="s">
        <v>548</v>
      </c>
      <c r="I26" s="19"/>
      <c r="J26" s="19"/>
      <c r="K26" s="19">
        <f>14+14+45+22+28+20+16+20+20</f>
        <v>199</v>
      </c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>
        <v>1</v>
      </c>
      <c r="W26" s="19"/>
      <c r="X26" s="19"/>
      <c r="Y26" s="19"/>
      <c r="Z26" s="19"/>
      <c r="AA26" s="19"/>
      <c r="AB26" s="19"/>
      <c r="AC26" s="21" t="s">
        <v>877</v>
      </c>
    </row>
    <row r="27" spans="1:29" x14ac:dyDescent="0.25">
      <c r="A27" s="17" t="s">
        <v>23</v>
      </c>
      <c r="B27" s="18" t="s">
        <v>3</v>
      </c>
      <c r="C27" s="18">
        <v>602</v>
      </c>
      <c r="D27" s="18" t="s">
        <v>4</v>
      </c>
      <c r="E27" s="20">
        <v>14.22</v>
      </c>
      <c r="F27" s="20">
        <v>14.3</v>
      </c>
      <c r="G27" s="18" t="s">
        <v>546</v>
      </c>
      <c r="H27" s="18" t="s">
        <v>540</v>
      </c>
      <c r="I27" s="19"/>
      <c r="J27" s="19"/>
      <c r="K27" s="19">
        <f>11+11+20</f>
        <v>42</v>
      </c>
      <c r="L27" s="19"/>
      <c r="M27" s="19"/>
      <c r="N27" s="19"/>
      <c r="O27" s="19"/>
      <c r="P27" s="19"/>
      <c r="Q27" s="19"/>
      <c r="R27" s="19"/>
      <c r="S27" s="19"/>
      <c r="T27" s="19"/>
      <c r="U27" s="19">
        <v>2</v>
      </c>
      <c r="V27" s="19"/>
      <c r="W27" s="19"/>
      <c r="X27" s="19"/>
      <c r="Y27" s="19"/>
      <c r="Z27" s="19"/>
      <c r="AA27" s="19"/>
      <c r="AB27" s="19"/>
      <c r="AC27" s="21" t="s">
        <v>878</v>
      </c>
    </row>
    <row r="28" spans="1:29" x14ac:dyDescent="0.25">
      <c r="A28" s="17"/>
      <c r="B28" s="18"/>
      <c r="C28" s="18"/>
      <c r="D28" s="18"/>
      <c r="E28" s="20"/>
      <c r="F28" s="20"/>
      <c r="G28" s="18"/>
      <c r="H28" s="18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21"/>
    </row>
    <row r="29" spans="1:29" x14ac:dyDescent="0.25">
      <c r="A29" s="48" t="s">
        <v>32</v>
      </c>
      <c r="B29" s="49" t="s">
        <v>3</v>
      </c>
      <c r="C29" s="49">
        <v>2</v>
      </c>
      <c r="D29" s="49" t="s">
        <v>7</v>
      </c>
      <c r="E29" s="50">
        <v>0.34</v>
      </c>
      <c r="F29" s="50">
        <v>0.36</v>
      </c>
      <c r="G29" s="49" t="s">
        <v>24</v>
      </c>
      <c r="H29" s="49" t="s">
        <v>88</v>
      </c>
      <c r="I29" s="52"/>
      <c r="J29" s="52">
        <v>275</v>
      </c>
      <c r="K29" s="52">
        <v>26</v>
      </c>
      <c r="L29" s="52">
        <v>3</v>
      </c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>
        <v>2</v>
      </c>
      <c r="Y29" s="52"/>
      <c r="Z29" s="52"/>
      <c r="AA29" s="52"/>
      <c r="AB29" s="52"/>
      <c r="AC29" s="51"/>
    </row>
    <row r="30" spans="1:29" x14ac:dyDescent="0.25">
      <c r="A30" s="48" t="s">
        <v>32</v>
      </c>
      <c r="B30" s="49" t="s">
        <v>3</v>
      </c>
      <c r="C30" s="49">
        <v>2</v>
      </c>
      <c r="D30" s="49" t="s">
        <v>9</v>
      </c>
      <c r="E30" s="50">
        <v>0.36</v>
      </c>
      <c r="F30" s="50">
        <v>0.39</v>
      </c>
      <c r="G30" s="49" t="s">
        <v>24</v>
      </c>
      <c r="H30" s="49" t="s">
        <v>88</v>
      </c>
      <c r="I30" s="52"/>
      <c r="J30" s="52">
        <v>325</v>
      </c>
      <c r="K30" s="52">
        <v>26</v>
      </c>
      <c r="L30" s="52">
        <v>3</v>
      </c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>
        <v>2</v>
      </c>
      <c r="Y30" s="52"/>
      <c r="Z30" s="52"/>
      <c r="AA30" s="52"/>
      <c r="AB30" s="52"/>
      <c r="AC30" s="51"/>
    </row>
    <row r="31" spans="1:29" x14ac:dyDescent="0.25">
      <c r="A31" s="48" t="s">
        <v>32</v>
      </c>
      <c r="B31" s="49" t="s">
        <v>3</v>
      </c>
      <c r="C31" s="49">
        <v>2</v>
      </c>
      <c r="D31" s="49" t="s">
        <v>7</v>
      </c>
      <c r="E31" s="50">
        <v>11.51</v>
      </c>
      <c r="F31" s="50">
        <v>12.33</v>
      </c>
      <c r="G31" s="49" t="s">
        <v>17</v>
      </c>
      <c r="H31" s="49" t="s">
        <v>88</v>
      </c>
      <c r="I31" s="52"/>
      <c r="J31" s="52">
        <v>285</v>
      </c>
      <c r="K31" s="52">
        <v>46</v>
      </c>
      <c r="L31" s="52">
        <v>12</v>
      </c>
      <c r="M31" s="52"/>
      <c r="N31" s="52"/>
      <c r="O31" s="52"/>
      <c r="P31" s="52"/>
      <c r="Q31" s="52">
        <f>42+30+24+16+10+8+6+6+4+2</f>
        <v>148</v>
      </c>
      <c r="R31" s="52"/>
      <c r="S31" s="52"/>
      <c r="T31" s="52"/>
      <c r="U31" s="52"/>
      <c r="V31" s="52"/>
      <c r="W31" s="52"/>
      <c r="X31" s="52">
        <v>2</v>
      </c>
      <c r="Y31" s="52"/>
      <c r="Z31" s="52"/>
      <c r="AA31" s="52"/>
      <c r="AB31" s="52"/>
      <c r="AC31" s="51"/>
    </row>
    <row r="32" spans="1:29" x14ac:dyDescent="0.25">
      <c r="A32" s="48" t="s">
        <v>32</v>
      </c>
      <c r="B32" s="49" t="s">
        <v>3</v>
      </c>
      <c r="C32" s="49">
        <v>2</v>
      </c>
      <c r="D32" s="49" t="s">
        <v>9</v>
      </c>
      <c r="E32" s="50">
        <v>11.51</v>
      </c>
      <c r="F32" s="50">
        <v>12.33</v>
      </c>
      <c r="G32" s="49" t="s">
        <v>17</v>
      </c>
      <c r="H32" s="49" t="s">
        <v>88</v>
      </c>
      <c r="I32" s="52">
        <f>390+315*2</f>
        <v>1020</v>
      </c>
      <c r="J32" s="52">
        <v>275</v>
      </c>
      <c r="K32" s="52">
        <v>68</v>
      </c>
      <c r="L32" s="52">
        <v>19</v>
      </c>
      <c r="M32" s="52"/>
      <c r="N32" s="52"/>
      <c r="O32" s="52"/>
      <c r="P32" s="52"/>
      <c r="Q32" s="52">
        <f>12+8+6+4+148</f>
        <v>178</v>
      </c>
      <c r="R32" s="52"/>
      <c r="S32" s="52"/>
      <c r="T32" s="52"/>
      <c r="U32" s="52"/>
      <c r="V32" s="52"/>
      <c r="W32" s="52"/>
      <c r="X32" s="52">
        <v>2</v>
      </c>
      <c r="Y32" s="52"/>
      <c r="Z32" s="52"/>
      <c r="AA32" s="52"/>
      <c r="AB32" s="52"/>
      <c r="AC32" s="51"/>
    </row>
    <row r="33" spans="1:29" x14ac:dyDescent="0.25">
      <c r="A33" s="48" t="s">
        <v>32</v>
      </c>
      <c r="B33" s="49" t="s">
        <v>3</v>
      </c>
      <c r="C33" s="49">
        <v>2</v>
      </c>
      <c r="D33" s="49" t="s">
        <v>7</v>
      </c>
      <c r="E33" s="50">
        <v>11.51</v>
      </c>
      <c r="F33" s="50">
        <v>12.33</v>
      </c>
      <c r="G33" s="49" t="s">
        <v>17</v>
      </c>
      <c r="H33" s="49" t="s">
        <v>732</v>
      </c>
      <c r="I33" s="52">
        <f>500*2</f>
        <v>1000</v>
      </c>
      <c r="J33" s="52">
        <v>735</v>
      </c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1"/>
    </row>
    <row r="34" spans="1:29" x14ac:dyDescent="0.25">
      <c r="A34" s="48" t="s">
        <v>32</v>
      </c>
      <c r="B34" s="49" t="s">
        <v>3</v>
      </c>
      <c r="C34" s="49">
        <v>2</v>
      </c>
      <c r="D34" s="49" t="s">
        <v>7</v>
      </c>
      <c r="E34" s="50">
        <v>11.51</v>
      </c>
      <c r="F34" s="50">
        <v>12.33</v>
      </c>
      <c r="G34" s="49" t="s">
        <v>17</v>
      </c>
      <c r="H34" s="49" t="s">
        <v>733</v>
      </c>
      <c r="I34" s="52">
        <f>610*2</f>
        <v>1220</v>
      </c>
      <c r="J34" s="52">
        <v>560</v>
      </c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1"/>
    </row>
    <row r="35" spans="1:29" x14ac:dyDescent="0.25">
      <c r="A35" s="48" t="s">
        <v>32</v>
      </c>
      <c r="B35" s="49" t="s">
        <v>3</v>
      </c>
      <c r="C35" s="49">
        <v>2</v>
      </c>
      <c r="D35" s="49" t="s">
        <v>9</v>
      </c>
      <c r="E35" s="50">
        <v>11.51</v>
      </c>
      <c r="F35" s="50">
        <v>12.33</v>
      </c>
      <c r="G35" s="49" t="s">
        <v>17</v>
      </c>
      <c r="H35" s="49" t="s">
        <v>89</v>
      </c>
      <c r="I35" s="52">
        <f>645*2</f>
        <v>1290</v>
      </c>
      <c r="J35" s="52">
        <v>660</v>
      </c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1"/>
    </row>
    <row r="36" spans="1:29" x14ac:dyDescent="0.25">
      <c r="A36" s="48" t="s">
        <v>32</v>
      </c>
      <c r="B36" s="49" t="s">
        <v>3</v>
      </c>
      <c r="C36" s="49">
        <v>2</v>
      </c>
      <c r="D36" s="49" t="s">
        <v>7</v>
      </c>
      <c r="E36" s="50">
        <v>15.11</v>
      </c>
      <c r="F36" s="50">
        <v>15.74</v>
      </c>
      <c r="G36" s="49" t="s">
        <v>697</v>
      </c>
      <c r="H36" s="49" t="s">
        <v>88</v>
      </c>
      <c r="I36" s="52"/>
      <c r="J36" s="52">
        <v>250</v>
      </c>
      <c r="K36" s="52">
        <v>38</v>
      </c>
      <c r="L36" s="52"/>
      <c r="M36" s="52"/>
      <c r="N36" s="52"/>
      <c r="O36" s="52"/>
      <c r="P36" s="52"/>
      <c r="Q36" s="52">
        <f>42+32+26+20+14+12+10+8+6+4</f>
        <v>174</v>
      </c>
      <c r="R36" s="52"/>
      <c r="S36" s="52"/>
      <c r="T36" s="52"/>
      <c r="U36" s="52"/>
      <c r="V36" s="52"/>
      <c r="W36" s="52"/>
      <c r="X36" s="52">
        <v>2</v>
      </c>
      <c r="Y36" s="52"/>
      <c r="Z36" s="52"/>
      <c r="AA36" s="52"/>
      <c r="AB36" s="52"/>
      <c r="AC36" s="51"/>
    </row>
    <row r="37" spans="1:29" x14ac:dyDescent="0.25">
      <c r="A37" s="48" t="s">
        <v>32</v>
      </c>
      <c r="B37" s="49" t="s">
        <v>3</v>
      </c>
      <c r="C37" s="49">
        <v>2</v>
      </c>
      <c r="D37" s="49" t="s">
        <v>9</v>
      </c>
      <c r="E37" s="50">
        <v>15.11</v>
      </c>
      <c r="F37" s="50">
        <v>15.74</v>
      </c>
      <c r="G37" s="49" t="s">
        <v>697</v>
      </c>
      <c r="H37" s="49" t="s">
        <v>88</v>
      </c>
      <c r="I37" s="52"/>
      <c r="J37" s="52"/>
      <c r="K37" s="52">
        <v>46</v>
      </c>
      <c r="L37" s="52">
        <v>6</v>
      </c>
      <c r="M37" s="52"/>
      <c r="N37" s="52"/>
      <c r="O37" s="52"/>
      <c r="P37" s="52"/>
      <c r="Q37" s="52">
        <f>40+32+24+18+14+10+8+6+6+4+2</f>
        <v>164</v>
      </c>
      <c r="R37" s="52"/>
      <c r="S37" s="52"/>
      <c r="T37" s="52"/>
      <c r="U37" s="52"/>
      <c r="V37" s="52"/>
      <c r="W37" s="52"/>
      <c r="X37" s="52">
        <v>2</v>
      </c>
      <c r="Y37" s="52"/>
      <c r="Z37" s="52"/>
      <c r="AA37" s="52"/>
      <c r="AB37" s="52"/>
      <c r="AC37" s="51"/>
    </row>
    <row r="38" spans="1:29" x14ac:dyDescent="0.25">
      <c r="A38" s="48" t="s">
        <v>32</v>
      </c>
      <c r="B38" s="49" t="s">
        <v>3</v>
      </c>
      <c r="C38" s="49">
        <v>2</v>
      </c>
      <c r="D38" s="49" t="s">
        <v>7</v>
      </c>
      <c r="E38" s="50">
        <v>20.48</v>
      </c>
      <c r="F38" s="50">
        <v>21.15</v>
      </c>
      <c r="G38" s="49" t="s">
        <v>160</v>
      </c>
      <c r="H38" s="49" t="s">
        <v>88</v>
      </c>
      <c r="I38" s="52"/>
      <c r="J38" s="52">
        <v>330</v>
      </c>
      <c r="K38" s="52">
        <v>75</v>
      </c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>
        <v>2</v>
      </c>
      <c r="Y38" s="52"/>
      <c r="Z38" s="52"/>
      <c r="AA38" s="52"/>
      <c r="AB38" s="52"/>
      <c r="AC38" s="51"/>
    </row>
    <row r="39" spans="1:29" x14ac:dyDescent="0.25">
      <c r="A39" s="48" t="s">
        <v>32</v>
      </c>
      <c r="B39" s="49" t="s">
        <v>3</v>
      </c>
      <c r="C39" s="49">
        <v>2</v>
      </c>
      <c r="D39" s="49" t="s">
        <v>9</v>
      </c>
      <c r="E39" s="50">
        <v>20.48</v>
      </c>
      <c r="F39" s="50">
        <v>21.15</v>
      </c>
      <c r="G39" s="49" t="s">
        <v>160</v>
      </c>
      <c r="H39" s="49" t="s">
        <v>88</v>
      </c>
      <c r="I39" s="52"/>
      <c r="J39" s="52">
        <v>280</v>
      </c>
      <c r="K39" s="52">
        <v>85</v>
      </c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>
        <v>2</v>
      </c>
      <c r="Y39" s="52"/>
      <c r="Z39" s="52"/>
      <c r="AA39" s="52"/>
      <c r="AB39" s="52"/>
      <c r="AC39" s="51"/>
    </row>
    <row r="40" spans="1:29" x14ac:dyDescent="0.25">
      <c r="A40" s="48" t="s">
        <v>32</v>
      </c>
      <c r="B40" s="49" t="s">
        <v>3</v>
      </c>
      <c r="C40" s="49">
        <v>2</v>
      </c>
      <c r="D40" s="49" t="s">
        <v>7</v>
      </c>
      <c r="E40" s="50">
        <v>21.81</v>
      </c>
      <c r="F40" s="50">
        <v>22.52</v>
      </c>
      <c r="G40" s="49" t="s">
        <v>30</v>
      </c>
      <c r="H40" s="49" t="s">
        <v>88</v>
      </c>
      <c r="I40" s="52"/>
      <c r="J40" s="52">
        <v>325</v>
      </c>
      <c r="K40" s="52">
        <v>56</v>
      </c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>
        <v>2</v>
      </c>
      <c r="Y40" s="52"/>
      <c r="Z40" s="52"/>
      <c r="AA40" s="52"/>
      <c r="AB40" s="52"/>
      <c r="AC40" s="51"/>
    </row>
    <row r="41" spans="1:29" x14ac:dyDescent="0.25">
      <c r="A41" s="48" t="s">
        <v>32</v>
      </c>
      <c r="B41" s="49" t="s">
        <v>3</v>
      </c>
      <c r="C41" s="49">
        <v>2</v>
      </c>
      <c r="D41" s="49" t="s">
        <v>9</v>
      </c>
      <c r="E41" s="50">
        <v>21.81</v>
      </c>
      <c r="F41" s="50">
        <v>22.52</v>
      </c>
      <c r="G41" s="49" t="s">
        <v>30</v>
      </c>
      <c r="H41" s="49" t="s">
        <v>88</v>
      </c>
      <c r="I41" s="52"/>
      <c r="J41" s="52">
        <v>320</v>
      </c>
      <c r="K41" s="52">
        <v>62</v>
      </c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>
        <v>2</v>
      </c>
      <c r="Y41" s="52"/>
      <c r="Z41" s="52"/>
      <c r="AA41" s="52"/>
      <c r="AB41" s="52"/>
      <c r="AC41" s="51"/>
    </row>
    <row r="42" spans="1:29" x14ac:dyDescent="0.25">
      <c r="A42" s="48" t="s">
        <v>32</v>
      </c>
      <c r="B42" s="49" t="s">
        <v>3</v>
      </c>
      <c r="C42" s="49">
        <v>2</v>
      </c>
      <c r="D42" s="49" t="s">
        <v>7</v>
      </c>
      <c r="E42" s="50">
        <v>29.12</v>
      </c>
      <c r="F42" s="50">
        <v>29.76</v>
      </c>
      <c r="G42" s="49" t="s">
        <v>10</v>
      </c>
      <c r="H42" s="49" t="s">
        <v>88</v>
      </c>
      <c r="I42" s="52"/>
      <c r="J42" s="52">
        <v>315</v>
      </c>
      <c r="K42" s="52">
        <v>32</v>
      </c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>
        <v>2</v>
      </c>
      <c r="Y42" s="52"/>
      <c r="Z42" s="52"/>
      <c r="AA42" s="52"/>
      <c r="AB42" s="52"/>
      <c r="AC42" s="51"/>
    </row>
    <row r="43" spans="1:29" x14ac:dyDescent="0.25">
      <c r="A43" s="48" t="s">
        <v>32</v>
      </c>
      <c r="B43" s="49" t="s">
        <v>3</v>
      </c>
      <c r="C43" s="49">
        <v>2</v>
      </c>
      <c r="D43" s="49" t="s">
        <v>9</v>
      </c>
      <c r="E43" s="50">
        <v>29.12</v>
      </c>
      <c r="F43" s="50">
        <v>29.76</v>
      </c>
      <c r="G43" s="49" t="s">
        <v>10</v>
      </c>
      <c r="H43" s="49" t="s">
        <v>88</v>
      </c>
      <c r="I43" s="52"/>
      <c r="J43" s="52">
        <v>285</v>
      </c>
      <c r="K43" s="52">
        <v>23</v>
      </c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>
        <v>2</v>
      </c>
      <c r="Y43" s="52"/>
      <c r="Z43" s="52"/>
      <c r="AA43" s="52"/>
      <c r="AB43" s="52"/>
      <c r="AC43" s="51"/>
    </row>
    <row r="44" spans="1:29" x14ac:dyDescent="0.25">
      <c r="A44" s="48" t="s">
        <v>32</v>
      </c>
      <c r="B44" s="49" t="s">
        <v>3</v>
      </c>
      <c r="C44" s="49">
        <v>4</v>
      </c>
      <c r="D44" s="49" t="s">
        <v>4</v>
      </c>
      <c r="E44" s="50">
        <v>2.65</v>
      </c>
      <c r="F44" s="50">
        <v>8.32</v>
      </c>
      <c r="G44" s="49" t="s">
        <v>187</v>
      </c>
      <c r="H44" s="49" t="s">
        <v>549</v>
      </c>
      <c r="I44" s="52"/>
      <c r="J44" s="52"/>
      <c r="K44" s="52">
        <f>28+20+44+40+13+15+16+19+20+12+24+26+12+12+24</f>
        <v>325</v>
      </c>
      <c r="L44" s="52">
        <f>3</f>
        <v>3</v>
      </c>
      <c r="M44" s="52"/>
      <c r="N44" s="52">
        <v>1</v>
      </c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1" t="s">
        <v>879</v>
      </c>
    </row>
    <row r="45" spans="1:29" x14ac:dyDescent="0.25">
      <c r="A45" s="48" t="s">
        <v>32</v>
      </c>
      <c r="B45" s="49" t="s">
        <v>3</v>
      </c>
      <c r="C45" s="49">
        <v>4</v>
      </c>
      <c r="D45" s="49" t="s">
        <v>4</v>
      </c>
      <c r="E45" s="50">
        <v>8.34</v>
      </c>
      <c r="F45" s="50">
        <v>10.58</v>
      </c>
      <c r="G45" s="49" t="s">
        <v>549</v>
      </c>
      <c r="H45" s="49" t="s">
        <v>170</v>
      </c>
      <c r="I45" s="52"/>
      <c r="J45" s="52"/>
      <c r="K45" s="52">
        <f>24+24+24+24+24+44+25+24</f>
        <v>213</v>
      </c>
      <c r="L45" s="52">
        <f>3+3+3+6+8+4+4+4</f>
        <v>35</v>
      </c>
      <c r="M45" s="52">
        <v>8</v>
      </c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1" t="s">
        <v>550</v>
      </c>
    </row>
    <row r="46" spans="1:29" x14ac:dyDescent="0.25">
      <c r="A46" s="48" t="s">
        <v>32</v>
      </c>
      <c r="B46" s="49" t="s">
        <v>6</v>
      </c>
      <c r="C46" s="49">
        <v>6</v>
      </c>
      <c r="D46" s="49" t="s">
        <v>4</v>
      </c>
      <c r="E46" s="50">
        <v>0.05</v>
      </c>
      <c r="F46" s="50">
        <v>3.08</v>
      </c>
      <c r="G46" s="49" t="s">
        <v>880</v>
      </c>
      <c r="H46" s="49" t="s">
        <v>882</v>
      </c>
      <c r="I46" s="52"/>
      <c r="J46" s="52"/>
      <c r="K46" s="52">
        <f>18+26+24+18</f>
        <v>86</v>
      </c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1" t="s">
        <v>881</v>
      </c>
    </row>
    <row r="47" spans="1:29" x14ac:dyDescent="0.25">
      <c r="A47" s="48" t="s">
        <v>32</v>
      </c>
      <c r="B47" s="49" t="s">
        <v>6</v>
      </c>
      <c r="C47" s="49">
        <v>6</v>
      </c>
      <c r="D47" s="49" t="s">
        <v>4</v>
      </c>
      <c r="E47" s="50">
        <v>13.32</v>
      </c>
      <c r="F47" s="50">
        <v>15.31</v>
      </c>
      <c r="G47" s="49" t="s">
        <v>883</v>
      </c>
      <c r="H47" s="49" t="s">
        <v>884</v>
      </c>
      <c r="I47" s="52"/>
      <c r="J47" s="52"/>
      <c r="K47" s="52">
        <f>24+24+60</f>
        <v>108</v>
      </c>
      <c r="L47" s="52">
        <v>1</v>
      </c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1" t="s">
        <v>885</v>
      </c>
    </row>
    <row r="48" spans="1:29" x14ac:dyDescent="0.25">
      <c r="A48" s="48" t="s">
        <v>32</v>
      </c>
      <c r="B48" s="49" t="s">
        <v>6</v>
      </c>
      <c r="C48" s="49">
        <v>6</v>
      </c>
      <c r="D48" s="49" t="s">
        <v>4</v>
      </c>
      <c r="E48" s="50">
        <v>19.600000000000001</v>
      </c>
      <c r="F48" s="50">
        <v>23.78</v>
      </c>
      <c r="G48" s="49" t="s">
        <v>886</v>
      </c>
      <c r="H48" s="49" t="s">
        <v>888</v>
      </c>
      <c r="I48" s="52"/>
      <c r="J48" s="52"/>
      <c r="K48" s="52">
        <f>18+20+22+20+18+18+12+18+18+18</f>
        <v>182</v>
      </c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1" t="s">
        <v>887</v>
      </c>
    </row>
    <row r="49" spans="1:29" x14ac:dyDescent="0.25">
      <c r="A49" s="48" t="s">
        <v>32</v>
      </c>
      <c r="B49" s="49" t="s">
        <v>6</v>
      </c>
      <c r="C49" s="49">
        <v>6</v>
      </c>
      <c r="D49" s="49" t="s">
        <v>4</v>
      </c>
      <c r="E49" s="50">
        <v>24.01</v>
      </c>
      <c r="F49" s="50">
        <v>27.13</v>
      </c>
      <c r="G49" s="49" t="s">
        <v>889</v>
      </c>
      <c r="H49" s="49" t="s">
        <v>891</v>
      </c>
      <c r="I49" s="52"/>
      <c r="J49" s="52"/>
      <c r="K49" s="52">
        <f>12+20+12+20+12+18+12+18</f>
        <v>124</v>
      </c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1" t="s">
        <v>890</v>
      </c>
    </row>
    <row r="50" spans="1:29" x14ac:dyDescent="0.25">
      <c r="A50" s="48" t="s">
        <v>32</v>
      </c>
      <c r="B50" s="49" t="s">
        <v>3</v>
      </c>
      <c r="C50" s="49">
        <v>13</v>
      </c>
      <c r="D50" s="49" t="s">
        <v>4</v>
      </c>
      <c r="E50" s="50">
        <v>1.96</v>
      </c>
      <c r="F50" s="50">
        <v>5.57</v>
      </c>
      <c r="G50" s="49" t="s">
        <v>551</v>
      </c>
      <c r="H50" s="49" t="s">
        <v>553</v>
      </c>
      <c r="I50" s="52"/>
      <c r="J50" s="52"/>
      <c r="K50" s="52">
        <f>28+16+30+42+42+24+24</f>
        <v>206</v>
      </c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1" t="s">
        <v>552</v>
      </c>
    </row>
    <row r="51" spans="1:29" x14ac:dyDescent="0.25">
      <c r="A51" s="48" t="s">
        <v>32</v>
      </c>
      <c r="B51" s="49" t="s">
        <v>3</v>
      </c>
      <c r="C51" s="49">
        <v>60</v>
      </c>
      <c r="D51" s="49" t="s">
        <v>4</v>
      </c>
      <c r="E51" s="50">
        <v>0.65</v>
      </c>
      <c r="F51" s="50">
        <v>7.88</v>
      </c>
      <c r="G51" s="49" t="s">
        <v>892</v>
      </c>
      <c r="H51" s="49" t="s">
        <v>894</v>
      </c>
      <c r="I51" s="52"/>
      <c r="J51" s="52"/>
      <c r="K51" s="52">
        <f>16+11+26+20+21+20+20</f>
        <v>134</v>
      </c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1" t="s">
        <v>893</v>
      </c>
    </row>
    <row r="52" spans="1:29" ht="30" x14ac:dyDescent="0.25">
      <c r="A52" s="48" t="s">
        <v>32</v>
      </c>
      <c r="B52" s="49" t="s">
        <v>3</v>
      </c>
      <c r="C52" s="49">
        <v>60</v>
      </c>
      <c r="D52" s="49" t="s">
        <v>4</v>
      </c>
      <c r="E52" s="50">
        <v>7.98</v>
      </c>
      <c r="F52" s="50">
        <v>8.93</v>
      </c>
      <c r="G52" s="49" t="s">
        <v>734</v>
      </c>
      <c r="H52" s="49" t="s">
        <v>554</v>
      </c>
      <c r="I52" s="52">
        <f>114+126</f>
        <v>240</v>
      </c>
      <c r="J52" s="52"/>
      <c r="K52" s="52">
        <v>12</v>
      </c>
      <c r="L52" s="52">
        <v>2</v>
      </c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5" t="s">
        <v>735</v>
      </c>
    </row>
    <row r="53" spans="1:29" x14ac:dyDescent="0.25">
      <c r="A53" s="48" t="s">
        <v>32</v>
      </c>
      <c r="B53" s="49" t="s">
        <v>3</v>
      </c>
      <c r="C53" s="49">
        <v>61</v>
      </c>
      <c r="D53" s="49" t="s">
        <v>4</v>
      </c>
      <c r="E53" s="50">
        <v>0.36</v>
      </c>
      <c r="F53" s="50">
        <v>6.24</v>
      </c>
      <c r="G53" s="49" t="s">
        <v>555</v>
      </c>
      <c r="H53" s="49" t="s">
        <v>527</v>
      </c>
      <c r="I53" s="52"/>
      <c r="J53" s="52"/>
      <c r="K53" s="52">
        <f>14+11+12+16+15+14+12+12+15+14+14+20+12+12</f>
        <v>193</v>
      </c>
      <c r="L53" s="52"/>
      <c r="M53" s="52"/>
      <c r="N53" s="52"/>
      <c r="O53" s="52"/>
      <c r="P53" s="52"/>
      <c r="Q53" s="52"/>
      <c r="R53" s="52"/>
      <c r="S53" s="52"/>
      <c r="T53" s="52"/>
      <c r="U53" s="52">
        <v>1</v>
      </c>
      <c r="V53" s="52"/>
      <c r="W53" s="52"/>
      <c r="X53" s="52"/>
      <c r="Y53" s="52"/>
      <c r="Z53" s="52"/>
      <c r="AA53" s="52"/>
      <c r="AB53" s="52"/>
      <c r="AC53" s="51" t="s">
        <v>895</v>
      </c>
    </row>
    <row r="54" spans="1:29" x14ac:dyDescent="0.25">
      <c r="A54" s="48" t="s">
        <v>32</v>
      </c>
      <c r="B54" s="49" t="s">
        <v>3</v>
      </c>
      <c r="C54" s="49">
        <v>61</v>
      </c>
      <c r="D54" s="49" t="s">
        <v>4</v>
      </c>
      <c r="E54" s="50">
        <v>6.45</v>
      </c>
      <c r="F54" s="50">
        <v>7.59</v>
      </c>
      <c r="G54" s="49" t="s">
        <v>540</v>
      </c>
      <c r="H54" s="49" t="s">
        <v>557</v>
      </c>
      <c r="I54" s="52"/>
      <c r="J54" s="52"/>
      <c r="K54" s="52">
        <f>15+15+15+15+12+12+14</f>
        <v>98</v>
      </c>
      <c r="L54" s="52">
        <v>5</v>
      </c>
      <c r="M54" s="52"/>
      <c r="N54" s="52"/>
      <c r="O54" s="52"/>
      <c r="P54" s="52"/>
      <c r="Q54" s="52"/>
      <c r="R54" s="52"/>
      <c r="S54" s="52"/>
      <c r="T54" s="52"/>
      <c r="U54" s="52">
        <f>1+1+1</f>
        <v>3</v>
      </c>
      <c r="V54" s="52"/>
      <c r="W54" s="52"/>
      <c r="X54" s="52"/>
      <c r="Y54" s="52"/>
      <c r="Z54" s="52"/>
      <c r="AA54" s="52"/>
      <c r="AB54" s="52"/>
      <c r="AC54" s="51" t="s">
        <v>556</v>
      </c>
    </row>
    <row r="55" spans="1:29" x14ac:dyDescent="0.25">
      <c r="A55" s="48" t="s">
        <v>32</v>
      </c>
      <c r="B55" s="49" t="s">
        <v>3</v>
      </c>
      <c r="C55" s="49">
        <v>99</v>
      </c>
      <c r="D55" s="49" t="s">
        <v>4</v>
      </c>
      <c r="E55" s="50">
        <v>0.01</v>
      </c>
      <c r="F55" s="50">
        <v>3.75</v>
      </c>
      <c r="G55" s="49" t="s">
        <v>558</v>
      </c>
      <c r="H55" s="49" t="s">
        <v>560</v>
      </c>
      <c r="I55" s="52"/>
      <c r="J55" s="52"/>
      <c r="K55" s="52">
        <f>24+11+11+42+22+28+24+24</f>
        <v>186</v>
      </c>
      <c r="L55" s="52"/>
      <c r="M55" s="52"/>
      <c r="N55" s="52"/>
      <c r="O55" s="52"/>
      <c r="P55" s="52"/>
      <c r="Q55" s="52"/>
      <c r="R55" s="52"/>
      <c r="S55" s="52"/>
      <c r="T55" s="52"/>
      <c r="U55" s="52">
        <v>2</v>
      </c>
      <c r="V55" s="52"/>
      <c r="W55" s="52"/>
      <c r="X55" s="52"/>
      <c r="Y55" s="52"/>
      <c r="Z55" s="52"/>
      <c r="AA55" s="52"/>
      <c r="AB55" s="52"/>
      <c r="AC55" s="51" t="s">
        <v>559</v>
      </c>
    </row>
    <row r="56" spans="1:29" x14ac:dyDescent="0.25">
      <c r="A56" s="48" t="s">
        <v>32</v>
      </c>
      <c r="B56" s="49" t="s">
        <v>3</v>
      </c>
      <c r="C56" s="49">
        <v>101</v>
      </c>
      <c r="D56" s="49" t="s">
        <v>4</v>
      </c>
      <c r="E56" s="50">
        <v>5.23</v>
      </c>
      <c r="F56" s="50">
        <v>5.23</v>
      </c>
      <c r="G56" s="49" t="s">
        <v>899</v>
      </c>
      <c r="H56" s="49" t="s">
        <v>899</v>
      </c>
      <c r="I56" s="52"/>
      <c r="J56" s="52"/>
      <c r="K56" s="52">
        <f>16+16</f>
        <v>32</v>
      </c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1" t="s">
        <v>900</v>
      </c>
    </row>
    <row r="57" spans="1:29" x14ac:dyDescent="0.25">
      <c r="A57" s="48" t="s">
        <v>32</v>
      </c>
      <c r="B57" s="49" t="s">
        <v>3</v>
      </c>
      <c r="C57" s="49">
        <v>113</v>
      </c>
      <c r="D57" s="49" t="s">
        <v>4</v>
      </c>
      <c r="E57" s="20">
        <v>1.74</v>
      </c>
      <c r="F57" s="20">
        <v>6.05</v>
      </c>
      <c r="G57" s="18" t="s">
        <v>561</v>
      </c>
      <c r="H57" s="18" t="s">
        <v>17</v>
      </c>
      <c r="I57" s="52"/>
      <c r="J57" s="52"/>
      <c r="K57" s="52">
        <f>18+18+34+12+20+16+12+18</f>
        <v>148</v>
      </c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>
        <v>2</v>
      </c>
      <c r="Z57" s="52"/>
      <c r="AA57" s="52"/>
      <c r="AB57" s="52"/>
      <c r="AC57" s="51" t="s">
        <v>896</v>
      </c>
    </row>
    <row r="58" spans="1:29" ht="30" x14ac:dyDescent="0.25">
      <c r="A58" s="48" t="s">
        <v>32</v>
      </c>
      <c r="B58" s="49" t="s">
        <v>3</v>
      </c>
      <c r="C58" s="49">
        <v>113</v>
      </c>
      <c r="D58" s="49" t="s">
        <v>4</v>
      </c>
      <c r="E58" s="39">
        <v>6.84</v>
      </c>
      <c r="F58" s="39">
        <v>20.64</v>
      </c>
      <c r="G58" s="38" t="s">
        <v>39</v>
      </c>
      <c r="H58" s="38" t="s">
        <v>898</v>
      </c>
      <c r="I58" s="52"/>
      <c r="J58" s="52"/>
      <c r="K58" s="52">
        <f>18+12+12+12+12+12+12+12+12+12+12+14</f>
        <v>152</v>
      </c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>
        <v>2</v>
      </c>
      <c r="W58" s="52"/>
      <c r="X58" s="52"/>
      <c r="Y58" s="52"/>
      <c r="Z58" s="52"/>
      <c r="AA58" s="52"/>
      <c r="AB58" s="52"/>
      <c r="AC58" s="55" t="s">
        <v>897</v>
      </c>
    </row>
    <row r="59" spans="1:29" x14ac:dyDescent="0.25">
      <c r="A59" s="48" t="s">
        <v>32</v>
      </c>
      <c r="B59" s="49" t="s">
        <v>6</v>
      </c>
      <c r="C59" s="49">
        <v>250</v>
      </c>
      <c r="D59" s="49" t="s">
        <v>4</v>
      </c>
      <c r="E59" s="20">
        <v>1.1499999999999999</v>
      </c>
      <c r="F59" s="20">
        <v>2.34</v>
      </c>
      <c r="G59" s="18" t="s">
        <v>562</v>
      </c>
      <c r="H59" s="18" t="s">
        <v>563</v>
      </c>
      <c r="I59" s="52">
        <f>218+248*2+194+171+134+404+240</f>
        <v>1857</v>
      </c>
      <c r="J59" s="52">
        <f>90</f>
        <v>90</v>
      </c>
      <c r="K59" s="52">
        <f>46+35+12+14+17+12+14+44+45+46+34+22+44+34</f>
        <v>419</v>
      </c>
      <c r="L59" s="52">
        <f>3+3+3+3+3+6+6+12+9</f>
        <v>48</v>
      </c>
      <c r="M59" s="52">
        <v>16</v>
      </c>
      <c r="N59" s="52"/>
      <c r="O59" s="52">
        <f>8*3+10*4+12+12*5+10*4+8*4+6*4+4*4+2*4+10+8+6+4+7*4+6*4+4*2+2+6+12*3+18+10+6+15*3+20+7</f>
        <v>494</v>
      </c>
      <c r="P59" s="52">
        <f>12*4+10+8+6+9+7*8+6+6+4+2+16*12+10+8+6+21+24+28+30*5+26*5+22*5+18*5+28*4+24+16*3+8+6+4</f>
        <v>1126</v>
      </c>
      <c r="Q59" s="52">
        <f>14*33+10+8+6+4</f>
        <v>490</v>
      </c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1" t="s">
        <v>564</v>
      </c>
    </row>
    <row r="60" spans="1:29" x14ac:dyDescent="0.25">
      <c r="A60" s="48" t="s">
        <v>32</v>
      </c>
      <c r="B60" s="49" t="s">
        <v>6</v>
      </c>
      <c r="C60" s="49">
        <v>250</v>
      </c>
      <c r="D60" s="49" t="s">
        <v>4</v>
      </c>
      <c r="E60" s="20">
        <v>2.37</v>
      </c>
      <c r="F60" s="20">
        <v>3.44</v>
      </c>
      <c r="G60" s="18" t="s">
        <v>565</v>
      </c>
      <c r="H60" s="18" t="s">
        <v>567</v>
      </c>
      <c r="I60" s="52">
        <f>266+358+325+111+196+260+118+270+365+207+322+252+256+256+212+242+116+152+270+304+210+224</f>
        <v>5292</v>
      </c>
      <c r="J60" s="52"/>
      <c r="K60" s="52">
        <f>46+34+46+34+38+30+34+46+46+34+47+57+54+40</f>
        <v>586</v>
      </c>
      <c r="L60" s="52">
        <f>10+5+5+4+6+2+10+8+3+6+7+2+4+9</f>
        <v>81</v>
      </c>
      <c r="M60" s="52">
        <f>2+2</f>
        <v>4</v>
      </c>
      <c r="N60" s="52"/>
      <c r="O60" s="52">
        <f>8*10+4+15*2+24+10+8+15*2+24+10+8+8*10+6*3+14+14+10+6+14+16+14+10+6+14+16+14+10+6</f>
        <v>490</v>
      </c>
      <c r="P60" s="52">
        <f>16*9+10+8+4+10+8+4</f>
        <v>188</v>
      </c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1" t="s">
        <v>566</v>
      </c>
    </row>
    <row r="61" spans="1:29" x14ac:dyDescent="0.25">
      <c r="A61" s="48" t="s">
        <v>32</v>
      </c>
      <c r="B61" s="49" t="s">
        <v>6</v>
      </c>
      <c r="C61" s="49">
        <v>250</v>
      </c>
      <c r="D61" s="49" t="s">
        <v>4</v>
      </c>
      <c r="E61" s="20">
        <v>3.45</v>
      </c>
      <c r="F61" s="20">
        <v>4.32</v>
      </c>
      <c r="G61" s="18" t="s">
        <v>568</v>
      </c>
      <c r="H61" s="18" t="s">
        <v>570</v>
      </c>
      <c r="I61" s="52">
        <f>300+440+228+208+148+195+245+472+100+100*2+514+308</f>
        <v>3358</v>
      </c>
      <c r="J61" s="52"/>
      <c r="K61" s="52">
        <f>25+46+45+26+14+40+34+34+38+37+40</f>
        <v>379</v>
      </c>
      <c r="L61" s="52">
        <f>11+10+8+5+5+2+7+2+1</f>
        <v>51</v>
      </c>
      <c r="M61" s="52">
        <f>2+2</f>
        <v>4</v>
      </c>
      <c r="N61" s="52"/>
      <c r="O61" s="52">
        <f>14+6+8*6</f>
        <v>68</v>
      </c>
      <c r="P61" s="52">
        <f>14+12+8+6+18*3+8</f>
        <v>102</v>
      </c>
      <c r="Q61" s="52">
        <f>24+10+32+16+8+20+8+12+8+6+4</f>
        <v>148</v>
      </c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1" t="s">
        <v>569</v>
      </c>
    </row>
    <row r="62" spans="1:29" x14ac:dyDescent="0.25">
      <c r="A62" s="48" t="s">
        <v>32</v>
      </c>
      <c r="B62" s="49" t="s">
        <v>6</v>
      </c>
      <c r="C62" s="49">
        <v>250</v>
      </c>
      <c r="D62" s="49" t="s">
        <v>4</v>
      </c>
      <c r="E62" s="20">
        <v>5.27</v>
      </c>
      <c r="F62" s="20">
        <v>8.75</v>
      </c>
      <c r="G62" s="18" t="s">
        <v>901</v>
      </c>
      <c r="H62" s="18" t="s">
        <v>902</v>
      </c>
      <c r="I62" s="52"/>
      <c r="J62" s="52"/>
      <c r="K62" s="52">
        <f>12+16</f>
        <v>28</v>
      </c>
      <c r="L62" s="52">
        <v>3</v>
      </c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1" t="s">
        <v>903</v>
      </c>
    </row>
    <row r="63" spans="1:29" x14ac:dyDescent="0.25">
      <c r="A63" s="48" t="s">
        <v>32</v>
      </c>
      <c r="B63" s="49" t="s">
        <v>6</v>
      </c>
      <c r="C63" s="49">
        <v>250</v>
      </c>
      <c r="D63" s="49" t="s">
        <v>4</v>
      </c>
      <c r="E63" s="20">
        <v>9.73</v>
      </c>
      <c r="F63" s="20">
        <v>9.73</v>
      </c>
      <c r="G63" s="18" t="s">
        <v>187</v>
      </c>
      <c r="H63" s="18" t="s">
        <v>187</v>
      </c>
      <c r="I63" s="52">
        <f>170</f>
        <v>170</v>
      </c>
      <c r="J63" s="52"/>
      <c r="K63" s="52">
        <v>21</v>
      </c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1"/>
    </row>
    <row r="64" spans="1:29" x14ac:dyDescent="0.25">
      <c r="A64" s="48" t="s">
        <v>32</v>
      </c>
      <c r="B64" s="49" t="s">
        <v>6</v>
      </c>
      <c r="C64" s="49">
        <v>250</v>
      </c>
      <c r="D64" s="49" t="s">
        <v>4</v>
      </c>
      <c r="E64" s="20">
        <v>10.56</v>
      </c>
      <c r="F64" s="20">
        <v>11.86</v>
      </c>
      <c r="G64" s="18" t="s">
        <v>788</v>
      </c>
      <c r="H64" s="18" t="s">
        <v>790</v>
      </c>
      <c r="I64" s="52"/>
      <c r="J64" s="52"/>
      <c r="K64" s="52">
        <f>36+37+20+15+41+24</f>
        <v>173</v>
      </c>
      <c r="L64" s="52">
        <v>20</v>
      </c>
      <c r="M64" s="52">
        <v>2</v>
      </c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>
        <v>3</v>
      </c>
      <c r="Z64" s="52"/>
      <c r="AA64" s="52"/>
      <c r="AB64" s="52"/>
      <c r="AC64" s="51" t="s">
        <v>789</v>
      </c>
    </row>
    <row r="65" spans="1:29" x14ac:dyDescent="0.25">
      <c r="A65" s="48" t="s">
        <v>32</v>
      </c>
      <c r="B65" s="49" t="s">
        <v>3</v>
      </c>
      <c r="C65" s="49">
        <v>269</v>
      </c>
      <c r="D65" s="49" t="s">
        <v>4</v>
      </c>
      <c r="E65" s="20">
        <v>0.4</v>
      </c>
      <c r="F65" s="20">
        <v>5.0999999999999996</v>
      </c>
      <c r="G65" s="18" t="s">
        <v>904</v>
      </c>
      <c r="H65" s="18" t="s">
        <v>906</v>
      </c>
      <c r="I65" s="52"/>
      <c r="J65" s="52"/>
      <c r="K65" s="52">
        <f>16+15+16+16+16+30</f>
        <v>109</v>
      </c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1" t="s">
        <v>905</v>
      </c>
    </row>
    <row r="66" spans="1:29" x14ac:dyDescent="0.25">
      <c r="A66" s="48"/>
      <c r="B66" s="49"/>
      <c r="C66" s="49"/>
      <c r="D66" s="49"/>
      <c r="E66" s="20"/>
      <c r="F66" s="20"/>
      <c r="G66" s="18"/>
      <c r="H66" s="18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1"/>
    </row>
    <row r="67" spans="1:29" x14ac:dyDescent="0.25">
      <c r="A67" s="48" t="s">
        <v>40</v>
      </c>
      <c r="B67" s="49" t="s">
        <v>3</v>
      </c>
      <c r="C67" s="49">
        <v>4</v>
      </c>
      <c r="D67" s="49" t="s">
        <v>4</v>
      </c>
      <c r="E67" s="20">
        <v>0.48</v>
      </c>
      <c r="F67" s="20">
        <v>8.02</v>
      </c>
      <c r="G67" s="18" t="s">
        <v>908</v>
      </c>
      <c r="H67" s="18" t="s">
        <v>38</v>
      </c>
      <c r="I67" s="52"/>
      <c r="J67" s="52"/>
      <c r="K67" s="52">
        <f>14+12+15+18+12+12</f>
        <v>83</v>
      </c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1" t="s">
        <v>907</v>
      </c>
    </row>
    <row r="68" spans="1:29" x14ac:dyDescent="0.25">
      <c r="A68" s="48" t="s">
        <v>40</v>
      </c>
      <c r="B68" s="49" t="s">
        <v>3</v>
      </c>
      <c r="C68" s="49">
        <v>13</v>
      </c>
      <c r="D68" s="49" t="s">
        <v>4</v>
      </c>
      <c r="E68" s="20">
        <v>0</v>
      </c>
      <c r="F68" s="20">
        <v>1.26</v>
      </c>
      <c r="G68" s="18" t="s">
        <v>90</v>
      </c>
      <c r="H68" s="18" t="s">
        <v>910</v>
      </c>
      <c r="I68" s="52"/>
      <c r="J68" s="52"/>
      <c r="K68" s="52">
        <f>16+16+31+15+15</f>
        <v>93</v>
      </c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1" t="s">
        <v>909</v>
      </c>
    </row>
    <row r="69" spans="1:29" x14ac:dyDescent="0.25">
      <c r="A69" s="48" t="s">
        <v>40</v>
      </c>
      <c r="B69" s="49" t="s">
        <v>3</v>
      </c>
      <c r="C69" s="49">
        <v>18</v>
      </c>
      <c r="D69" s="49" t="s">
        <v>4</v>
      </c>
      <c r="E69" s="20">
        <v>15.46</v>
      </c>
      <c r="F69" s="20">
        <v>19.96</v>
      </c>
      <c r="G69" s="18" t="s">
        <v>571</v>
      </c>
      <c r="H69" s="18" t="s">
        <v>912</v>
      </c>
      <c r="I69" s="52"/>
      <c r="J69" s="52"/>
      <c r="K69" s="52">
        <f>55+24</f>
        <v>79</v>
      </c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1" t="s">
        <v>911</v>
      </c>
    </row>
    <row r="70" spans="1:29" x14ac:dyDescent="0.25">
      <c r="A70" s="48" t="s">
        <v>40</v>
      </c>
      <c r="B70" s="49" t="s">
        <v>6</v>
      </c>
      <c r="C70" s="49">
        <v>20</v>
      </c>
      <c r="D70" s="49" t="s">
        <v>4</v>
      </c>
      <c r="E70" s="20">
        <v>1.06</v>
      </c>
      <c r="F70" s="20">
        <v>1.1100000000000001</v>
      </c>
      <c r="G70" s="18" t="s">
        <v>750</v>
      </c>
      <c r="H70" s="18" t="s">
        <v>751</v>
      </c>
      <c r="I70" s="52"/>
      <c r="J70" s="52"/>
      <c r="K70" s="52"/>
      <c r="L70" s="52"/>
      <c r="M70" s="52"/>
      <c r="N70" s="52"/>
      <c r="O70" s="52"/>
      <c r="P70" s="52">
        <f>18+16+12+12+10+8+12*11+16+18+20</f>
        <v>262</v>
      </c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1"/>
    </row>
    <row r="71" spans="1:29" x14ac:dyDescent="0.25">
      <c r="A71" s="28"/>
      <c r="B71" s="29"/>
      <c r="C71" s="29"/>
      <c r="D71" s="29"/>
      <c r="E71" s="36"/>
      <c r="F71" s="36"/>
      <c r="G71" s="71" t="s">
        <v>449</v>
      </c>
      <c r="H71" s="72"/>
      <c r="I71" s="57">
        <f t="shared" ref="I71:Y71" si="0">SUM(I5:I70)</f>
        <v>17455</v>
      </c>
      <c r="J71" s="57">
        <f t="shared" si="0"/>
        <v>6000</v>
      </c>
      <c r="K71" s="57">
        <f t="shared" si="0"/>
        <v>6717</v>
      </c>
      <c r="L71" s="57">
        <f t="shared" si="0"/>
        <v>292</v>
      </c>
      <c r="M71" s="57">
        <f t="shared" si="0"/>
        <v>34</v>
      </c>
      <c r="N71" s="57">
        <f t="shared" si="0"/>
        <v>1</v>
      </c>
      <c r="O71" s="57">
        <f t="shared" si="0"/>
        <v>1052</v>
      </c>
      <c r="P71" s="57">
        <f t="shared" si="0"/>
        <v>1678</v>
      </c>
      <c r="Q71" s="57">
        <f t="shared" si="0"/>
        <v>1566</v>
      </c>
      <c r="R71" s="34"/>
      <c r="S71" s="34"/>
      <c r="T71" s="34"/>
      <c r="U71" s="34">
        <f t="shared" si="0"/>
        <v>17</v>
      </c>
      <c r="V71" s="34">
        <f t="shared" si="0"/>
        <v>4</v>
      </c>
      <c r="W71" s="34"/>
      <c r="X71" s="34">
        <f t="shared" si="0"/>
        <v>30</v>
      </c>
      <c r="Y71" s="34">
        <f t="shared" si="0"/>
        <v>5</v>
      </c>
      <c r="Z71" s="34"/>
      <c r="AA71" s="34"/>
      <c r="AB71" s="34"/>
      <c r="AC71" s="21"/>
    </row>
    <row r="72" spans="1:29" ht="15.75" thickBot="1" x14ac:dyDescent="0.3">
      <c r="A72" s="30"/>
      <c r="B72" s="31"/>
      <c r="C72" s="31"/>
      <c r="D72" s="31"/>
      <c r="E72" s="31"/>
      <c r="F72" s="31"/>
      <c r="G72" s="31"/>
      <c r="H72" s="31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25"/>
    </row>
  </sheetData>
  <mergeCells count="27">
    <mergeCell ref="AC1:AC4"/>
    <mergeCell ref="A2:A4"/>
    <mergeCell ref="B2:B4"/>
    <mergeCell ref="C2:C4"/>
    <mergeCell ref="D2:D4"/>
    <mergeCell ref="A1:D1"/>
    <mergeCell ref="E1:F1"/>
    <mergeCell ref="G1:H1"/>
    <mergeCell ref="I1:Z1"/>
    <mergeCell ref="AA1:AB1"/>
    <mergeCell ref="E2:E4"/>
    <mergeCell ref="F2:F4"/>
    <mergeCell ref="G2:G4"/>
    <mergeCell ref="H2:H4"/>
    <mergeCell ref="L2:L3"/>
    <mergeCell ref="Y2:Y3"/>
    <mergeCell ref="Z2:Z3"/>
    <mergeCell ref="AA2:AA3"/>
    <mergeCell ref="AB2:AB3"/>
    <mergeCell ref="G71:H71"/>
    <mergeCell ref="N2:N3"/>
    <mergeCell ref="S2:S3"/>
    <mergeCell ref="T2:T3"/>
    <mergeCell ref="U2:U3"/>
    <mergeCell ref="W2:W3"/>
    <mergeCell ref="X2:X3"/>
    <mergeCell ref="M2:M3"/>
  </mergeCells>
  <conditionalFormatting sqref="I1">
    <cfRule type="containsText" dxfId="4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90EC1-2FD7-49C5-8BD4-132F4BA5CAC0}">
  <dimension ref="A1:AD72"/>
  <sheetViews>
    <sheetView topLeftCell="J45" workbookViewId="0">
      <selection activeCell="Y71" sqref="Y71:AB71"/>
    </sheetView>
  </sheetViews>
  <sheetFormatPr defaultRowHeight="15" x14ac:dyDescent="0.25"/>
  <cols>
    <col min="7" max="7" width="27.85546875" bestFit="1" customWidth="1"/>
    <col min="8" max="8" width="25.42578125" customWidth="1"/>
    <col min="9" max="9" width="9.7109375" customWidth="1"/>
    <col min="17" max="17" width="9.7109375" customWidth="1"/>
    <col min="23" max="23" width="10.85546875" customWidth="1"/>
    <col min="25" max="25" width="11.42578125" customWidth="1"/>
    <col min="28" max="28" width="11" customWidth="1"/>
    <col min="29" max="29" width="74.5703125" customWidth="1"/>
  </cols>
  <sheetData>
    <row r="1" spans="1:30" x14ac:dyDescent="0.25">
      <c r="A1" s="62" t="s">
        <v>68</v>
      </c>
      <c r="B1" s="63"/>
      <c r="C1" s="63"/>
      <c r="D1" s="63"/>
      <c r="E1" s="64" t="s">
        <v>0</v>
      </c>
      <c r="F1" s="64"/>
      <c r="G1" s="63" t="s">
        <v>75</v>
      </c>
      <c r="H1" s="63"/>
      <c r="I1" s="73" t="s">
        <v>422</v>
      </c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5"/>
      <c r="AA1" s="73" t="s">
        <v>444</v>
      </c>
      <c r="AB1" s="75"/>
      <c r="AC1" s="69" t="s">
        <v>112</v>
      </c>
      <c r="AD1" s="1"/>
    </row>
    <row r="2" spans="1:30" ht="30" x14ac:dyDescent="0.25">
      <c r="A2" s="65" t="s">
        <v>69</v>
      </c>
      <c r="B2" s="66" t="s">
        <v>70</v>
      </c>
      <c r="C2" s="66" t="s">
        <v>71</v>
      </c>
      <c r="D2" s="66" t="s">
        <v>72</v>
      </c>
      <c r="E2" s="67" t="s">
        <v>73</v>
      </c>
      <c r="F2" s="67" t="s">
        <v>74</v>
      </c>
      <c r="G2" s="66" t="s">
        <v>73</v>
      </c>
      <c r="H2" s="66" t="s">
        <v>74</v>
      </c>
      <c r="I2" s="16" t="s">
        <v>423</v>
      </c>
      <c r="J2" s="16" t="s">
        <v>433</v>
      </c>
      <c r="K2" s="16" t="s">
        <v>425</v>
      </c>
      <c r="L2" s="76" t="s">
        <v>426</v>
      </c>
      <c r="M2" s="76" t="s">
        <v>483</v>
      </c>
      <c r="N2" s="76" t="s">
        <v>427</v>
      </c>
      <c r="O2" s="16" t="s">
        <v>428</v>
      </c>
      <c r="P2" s="16" t="s">
        <v>429</v>
      </c>
      <c r="Q2" s="16" t="s">
        <v>482</v>
      </c>
      <c r="R2" s="16" t="s">
        <v>431</v>
      </c>
      <c r="S2" s="76" t="s">
        <v>436</v>
      </c>
      <c r="T2" s="76" t="s">
        <v>437</v>
      </c>
      <c r="U2" s="76" t="s">
        <v>439</v>
      </c>
      <c r="V2" s="16" t="s">
        <v>441</v>
      </c>
      <c r="W2" s="76" t="s">
        <v>442</v>
      </c>
      <c r="X2" s="76" t="s">
        <v>448</v>
      </c>
      <c r="Y2" s="76" t="s">
        <v>447</v>
      </c>
      <c r="Z2" s="76" t="s">
        <v>443</v>
      </c>
      <c r="AA2" s="76" t="s">
        <v>446</v>
      </c>
      <c r="AB2" s="76" t="s">
        <v>445</v>
      </c>
      <c r="AC2" s="70"/>
    </row>
    <row r="3" spans="1:30" x14ac:dyDescent="0.25">
      <c r="A3" s="65"/>
      <c r="B3" s="66"/>
      <c r="C3" s="66"/>
      <c r="D3" s="66"/>
      <c r="E3" s="67"/>
      <c r="F3" s="67"/>
      <c r="G3" s="66"/>
      <c r="H3" s="66"/>
      <c r="I3" s="16" t="s">
        <v>432</v>
      </c>
      <c r="J3" s="16" t="s">
        <v>434</v>
      </c>
      <c r="K3" s="16" t="s">
        <v>435</v>
      </c>
      <c r="L3" s="77"/>
      <c r="M3" s="77"/>
      <c r="N3" s="77"/>
      <c r="O3" s="16" t="s">
        <v>435</v>
      </c>
      <c r="P3" s="16" t="s">
        <v>435</v>
      </c>
      <c r="Q3" s="16" t="s">
        <v>435</v>
      </c>
      <c r="R3" s="16" t="s">
        <v>432</v>
      </c>
      <c r="S3" s="77"/>
      <c r="T3" s="77"/>
      <c r="U3" s="77"/>
      <c r="V3" s="16" t="s">
        <v>440</v>
      </c>
      <c r="W3" s="77"/>
      <c r="X3" s="77"/>
      <c r="Y3" s="77"/>
      <c r="Z3" s="77"/>
      <c r="AA3" s="77"/>
      <c r="AB3" s="77"/>
      <c r="AC3" s="70"/>
    </row>
    <row r="4" spans="1:30" x14ac:dyDescent="0.25">
      <c r="A4" s="65"/>
      <c r="B4" s="66"/>
      <c r="C4" s="66"/>
      <c r="D4" s="66"/>
      <c r="E4" s="67"/>
      <c r="F4" s="67"/>
      <c r="G4" s="66"/>
      <c r="H4" s="66"/>
      <c r="I4" s="16" t="s">
        <v>424</v>
      </c>
      <c r="J4" s="16" t="s">
        <v>424</v>
      </c>
      <c r="K4" s="16" t="s">
        <v>424</v>
      </c>
      <c r="L4" s="16" t="s">
        <v>430</v>
      </c>
      <c r="M4" s="16" t="s">
        <v>430</v>
      </c>
      <c r="N4" s="16" t="s">
        <v>430</v>
      </c>
      <c r="O4" s="16" t="s">
        <v>424</v>
      </c>
      <c r="P4" s="16" t="s">
        <v>424</v>
      </c>
      <c r="Q4" s="16" t="s">
        <v>424</v>
      </c>
      <c r="R4" s="16" t="s">
        <v>424</v>
      </c>
      <c r="S4" s="16" t="s">
        <v>424</v>
      </c>
      <c r="T4" s="16" t="s">
        <v>438</v>
      </c>
      <c r="U4" s="16" t="s">
        <v>430</v>
      </c>
      <c r="V4" s="16" t="s">
        <v>430</v>
      </c>
      <c r="W4" s="16" t="s">
        <v>430</v>
      </c>
      <c r="X4" s="16" t="s">
        <v>430</v>
      </c>
      <c r="Y4" s="16" t="s">
        <v>430</v>
      </c>
      <c r="Z4" s="16" t="s">
        <v>430</v>
      </c>
      <c r="AA4" s="16" t="s">
        <v>424</v>
      </c>
      <c r="AB4" s="16" t="s">
        <v>430</v>
      </c>
      <c r="AC4" s="70"/>
    </row>
    <row r="5" spans="1:30" x14ac:dyDescent="0.25">
      <c r="A5" s="48" t="s">
        <v>40</v>
      </c>
      <c r="B5" s="49" t="s">
        <v>6</v>
      </c>
      <c r="C5" s="49">
        <v>20</v>
      </c>
      <c r="D5" s="49" t="s">
        <v>4</v>
      </c>
      <c r="E5" s="20">
        <v>1.54</v>
      </c>
      <c r="F5" s="20">
        <v>7.26</v>
      </c>
      <c r="G5" s="18" t="s">
        <v>586</v>
      </c>
      <c r="H5" s="18" t="s">
        <v>914</v>
      </c>
      <c r="I5" s="52"/>
      <c r="J5" s="52"/>
      <c r="K5" s="52">
        <f>19+16+15+15+18</f>
        <v>83</v>
      </c>
      <c r="L5" s="52"/>
      <c r="M5" s="52"/>
      <c r="N5" s="52"/>
      <c r="O5" s="52"/>
      <c r="P5" s="52"/>
      <c r="Q5" s="52"/>
      <c r="R5" s="52"/>
      <c r="S5" s="52"/>
      <c r="T5" s="52"/>
      <c r="U5" s="52"/>
      <c r="V5" s="52">
        <v>1</v>
      </c>
      <c r="W5" s="52"/>
      <c r="X5" s="52"/>
      <c r="Y5" s="52"/>
      <c r="Z5" s="52"/>
      <c r="AA5" s="52"/>
      <c r="AB5" s="52"/>
      <c r="AC5" s="51" t="s">
        <v>913</v>
      </c>
    </row>
    <row r="6" spans="1:30" x14ac:dyDescent="0.25">
      <c r="A6" s="48" t="s">
        <v>40</v>
      </c>
      <c r="B6" s="49" t="s">
        <v>6</v>
      </c>
      <c r="C6" s="49">
        <v>20</v>
      </c>
      <c r="D6" s="49" t="s">
        <v>4</v>
      </c>
      <c r="E6" s="20">
        <v>7.33</v>
      </c>
      <c r="F6" s="20">
        <v>7.38</v>
      </c>
      <c r="G6" s="18" t="s">
        <v>585</v>
      </c>
      <c r="H6" s="18" t="s">
        <v>575</v>
      </c>
      <c r="I6" s="52">
        <f>132*2</f>
        <v>264</v>
      </c>
      <c r="J6" s="52"/>
      <c r="K6" s="52"/>
      <c r="L6" s="52">
        <v>4</v>
      </c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1"/>
    </row>
    <row r="7" spans="1:30" x14ac:dyDescent="0.25">
      <c r="A7" s="48" t="s">
        <v>40</v>
      </c>
      <c r="B7" s="49" t="s">
        <v>6</v>
      </c>
      <c r="C7" s="49">
        <v>20</v>
      </c>
      <c r="D7" s="49" t="s">
        <v>9</v>
      </c>
      <c r="E7" s="20"/>
      <c r="F7" s="20"/>
      <c r="G7" s="18" t="s">
        <v>42</v>
      </c>
      <c r="H7" s="18" t="s">
        <v>88</v>
      </c>
      <c r="I7" s="52"/>
      <c r="J7" s="52"/>
      <c r="K7" s="52">
        <v>54</v>
      </c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>
        <v>2</v>
      </c>
      <c r="Y7" s="52"/>
      <c r="Z7" s="52"/>
      <c r="AA7" s="52"/>
      <c r="AB7" s="52"/>
      <c r="AC7" s="51"/>
    </row>
    <row r="8" spans="1:30" x14ac:dyDescent="0.25">
      <c r="A8" s="48" t="s">
        <v>40</v>
      </c>
      <c r="B8" s="49" t="s">
        <v>6</v>
      </c>
      <c r="C8" s="49">
        <v>20</v>
      </c>
      <c r="D8" s="49" t="s">
        <v>4</v>
      </c>
      <c r="E8" s="20">
        <v>16.23</v>
      </c>
      <c r="F8" s="20">
        <v>25.71</v>
      </c>
      <c r="G8" s="18" t="s">
        <v>698</v>
      </c>
      <c r="H8" s="18" t="s">
        <v>916</v>
      </c>
      <c r="I8" s="52"/>
      <c r="J8" s="52"/>
      <c r="K8" s="52">
        <f>30+44+18+10+16+12+34+26</f>
        <v>190</v>
      </c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1" t="s">
        <v>915</v>
      </c>
    </row>
    <row r="9" spans="1:30" x14ac:dyDescent="0.25">
      <c r="A9" s="48" t="s">
        <v>40</v>
      </c>
      <c r="B9" s="49" t="s">
        <v>3</v>
      </c>
      <c r="C9" s="49">
        <v>60</v>
      </c>
      <c r="D9" s="49" t="s">
        <v>4</v>
      </c>
      <c r="E9" s="20">
        <v>0.43</v>
      </c>
      <c r="F9" s="20">
        <v>1.52</v>
      </c>
      <c r="G9" s="18" t="s">
        <v>572</v>
      </c>
      <c r="H9" s="18" t="s">
        <v>540</v>
      </c>
      <c r="I9" s="52"/>
      <c r="J9" s="52"/>
      <c r="K9" s="52">
        <f>30+30+26+34+12+12</f>
        <v>144</v>
      </c>
      <c r="L9" s="52"/>
      <c r="M9" s="52"/>
      <c r="N9" s="52"/>
      <c r="O9" s="52"/>
      <c r="P9" s="52"/>
      <c r="Q9" s="52"/>
      <c r="R9" s="52"/>
      <c r="S9" s="52"/>
      <c r="T9" s="52"/>
      <c r="U9" s="52">
        <v>2</v>
      </c>
      <c r="V9" s="52">
        <v>2</v>
      </c>
      <c r="W9" s="52"/>
      <c r="X9" s="52"/>
      <c r="Y9" s="52"/>
      <c r="Z9" s="52"/>
      <c r="AA9" s="52"/>
      <c r="AB9" s="52"/>
      <c r="AC9" s="51" t="s">
        <v>573</v>
      </c>
    </row>
    <row r="10" spans="1:30" x14ac:dyDescent="0.25">
      <c r="A10" s="48" t="s">
        <v>40</v>
      </c>
      <c r="B10" s="49" t="s">
        <v>3</v>
      </c>
      <c r="C10" s="49">
        <v>60</v>
      </c>
      <c r="D10" s="49" t="s">
        <v>4</v>
      </c>
      <c r="E10" s="20">
        <v>2.58</v>
      </c>
      <c r="F10" s="20">
        <v>8.31</v>
      </c>
      <c r="G10" s="18" t="s">
        <v>578</v>
      </c>
      <c r="H10" s="18" t="s">
        <v>579</v>
      </c>
      <c r="I10" s="52"/>
      <c r="J10" s="52"/>
      <c r="K10" s="52">
        <f>22+15+14+13+13+13+13+13+16+14</f>
        <v>146</v>
      </c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1" t="s">
        <v>917</v>
      </c>
    </row>
    <row r="11" spans="1:30" x14ac:dyDescent="0.25">
      <c r="A11" s="48" t="s">
        <v>40</v>
      </c>
      <c r="B11" s="49" t="s">
        <v>3</v>
      </c>
      <c r="C11" s="49">
        <v>60</v>
      </c>
      <c r="D11" s="49" t="s">
        <v>4</v>
      </c>
      <c r="E11" s="20">
        <v>9.25</v>
      </c>
      <c r="F11" s="20">
        <v>12.93</v>
      </c>
      <c r="G11" s="18" t="s">
        <v>580</v>
      </c>
      <c r="H11" s="18" t="s">
        <v>48</v>
      </c>
      <c r="I11" s="52"/>
      <c r="J11" s="52"/>
      <c r="K11" s="52">
        <f>38+13+30+30</f>
        <v>111</v>
      </c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1" t="s">
        <v>918</v>
      </c>
    </row>
    <row r="12" spans="1:30" x14ac:dyDescent="0.25">
      <c r="A12" s="48" t="s">
        <v>40</v>
      </c>
      <c r="B12" s="49" t="s">
        <v>3</v>
      </c>
      <c r="C12" s="49">
        <v>61</v>
      </c>
      <c r="D12" s="49" t="s">
        <v>4</v>
      </c>
      <c r="E12" s="20">
        <v>0</v>
      </c>
      <c r="F12" s="20">
        <v>15.11</v>
      </c>
      <c r="G12" s="18" t="s">
        <v>12</v>
      </c>
      <c r="H12" s="18" t="s">
        <v>920</v>
      </c>
      <c r="I12" s="52">
        <f>150+144</f>
        <v>294</v>
      </c>
      <c r="J12" s="52"/>
      <c r="K12" s="52">
        <f>29+16+12+15+15+12+31+15+20+26</f>
        <v>191</v>
      </c>
      <c r="L12" s="52"/>
      <c r="M12" s="52"/>
      <c r="N12" s="52"/>
      <c r="O12" s="52"/>
      <c r="P12" s="52">
        <f>15*3+12+8+6+4+4+2+2+13+10+6+16*3+10+6+4+4+12+10+8+6+6+4</f>
        <v>230</v>
      </c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1" t="s">
        <v>919</v>
      </c>
    </row>
    <row r="13" spans="1:30" x14ac:dyDescent="0.25">
      <c r="A13" s="48" t="s">
        <v>40</v>
      </c>
      <c r="B13" s="49" t="s">
        <v>3</v>
      </c>
      <c r="C13" s="49">
        <v>61</v>
      </c>
      <c r="D13" s="49" t="s">
        <v>4</v>
      </c>
      <c r="E13" s="20">
        <v>15.93</v>
      </c>
      <c r="F13" s="20">
        <v>17.850000000000001</v>
      </c>
      <c r="G13" s="18" t="s">
        <v>921</v>
      </c>
      <c r="H13" s="18" t="s">
        <v>574</v>
      </c>
      <c r="I13" s="52">
        <v>200</v>
      </c>
      <c r="J13" s="52"/>
      <c r="K13" s="52">
        <f>25+19+14+10+10</f>
        <v>78</v>
      </c>
      <c r="L13" s="52">
        <f>2</f>
        <v>2</v>
      </c>
      <c r="M13" s="52"/>
      <c r="N13" s="52"/>
      <c r="O13" s="52"/>
      <c r="P13" s="52">
        <f>10*2+14*5+12+10+6+4</f>
        <v>122</v>
      </c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1" t="s">
        <v>922</v>
      </c>
    </row>
    <row r="14" spans="1:30" x14ac:dyDescent="0.25">
      <c r="A14" s="48" t="s">
        <v>40</v>
      </c>
      <c r="B14" s="49" t="s">
        <v>3</v>
      </c>
      <c r="C14" s="49">
        <v>99</v>
      </c>
      <c r="D14" s="49" t="s">
        <v>4</v>
      </c>
      <c r="E14" s="20">
        <v>0.75</v>
      </c>
      <c r="F14" s="20">
        <v>0.89</v>
      </c>
      <c r="G14" s="18" t="s">
        <v>752</v>
      </c>
      <c r="H14" s="18" t="s">
        <v>753</v>
      </c>
      <c r="I14" s="52">
        <f>245+275</f>
        <v>520</v>
      </c>
      <c r="J14" s="52"/>
      <c r="K14" s="52"/>
      <c r="L14" s="52"/>
      <c r="M14" s="52"/>
      <c r="N14" s="52"/>
      <c r="O14" s="52"/>
      <c r="P14" s="52">
        <f>8+6+6+4+4+10*3+8+8+6+6+4+4</f>
        <v>94</v>
      </c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1"/>
    </row>
    <row r="15" spans="1:30" x14ac:dyDescent="0.25">
      <c r="A15" s="48" t="s">
        <v>40</v>
      </c>
      <c r="B15" s="49" t="s">
        <v>3</v>
      </c>
      <c r="C15" s="49">
        <v>103</v>
      </c>
      <c r="D15" s="49" t="s">
        <v>4</v>
      </c>
      <c r="E15" s="20">
        <v>4.8600000000000003</v>
      </c>
      <c r="F15" s="20">
        <v>5.05</v>
      </c>
      <c r="G15" s="18" t="s">
        <v>575</v>
      </c>
      <c r="H15" s="18" t="s">
        <v>923</v>
      </c>
      <c r="I15" s="52">
        <v>218</v>
      </c>
      <c r="J15" s="52"/>
      <c r="K15" s="52">
        <v>18</v>
      </c>
      <c r="L15" s="52">
        <f>4</f>
        <v>4</v>
      </c>
      <c r="M15" s="52"/>
      <c r="N15" s="52"/>
      <c r="O15" s="52"/>
      <c r="P15" s="52">
        <f>14*3+12+10+8+6+6+4+12+10+6</f>
        <v>116</v>
      </c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1" t="s">
        <v>924</v>
      </c>
    </row>
    <row r="16" spans="1:30" x14ac:dyDescent="0.25">
      <c r="A16" s="48" t="s">
        <v>40</v>
      </c>
      <c r="B16" s="49" t="s">
        <v>3</v>
      </c>
      <c r="C16" s="49">
        <v>113</v>
      </c>
      <c r="D16" s="49" t="s">
        <v>4</v>
      </c>
      <c r="E16" s="20">
        <v>2.74</v>
      </c>
      <c r="F16" s="20">
        <v>4.41</v>
      </c>
      <c r="G16" s="18" t="s">
        <v>576</v>
      </c>
      <c r="H16" s="18" t="s">
        <v>926</v>
      </c>
      <c r="I16" s="52"/>
      <c r="J16" s="52"/>
      <c r="K16" s="52">
        <f>14+14+18</f>
        <v>46</v>
      </c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1" t="s">
        <v>925</v>
      </c>
    </row>
    <row r="17" spans="1:29" x14ac:dyDescent="0.25">
      <c r="A17" s="48" t="s">
        <v>40</v>
      </c>
      <c r="B17" s="49" t="s">
        <v>3</v>
      </c>
      <c r="C17" s="49">
        <v>162</v>
      </c>
      <c r="D17" s="49" t="s">
        <v>4</v>
      </c>
      <c r="E17" s="20">
        <v>2.64</v>
      </c>
      <c r="F17" s="20">
        <v>11.66</v>
      </c>
      <c r="G17" s="18" t="s">
        <v>577</v>
      </c>
      <c r="H17" s="18" t="s">
        <v>928</v>
      </c>
      <c r="I17" s="52"/>
      <c r="J17" s="52"/>
      <c r="K17" s="52">
        <f>11+10+21+20+26+23+18+17+16+16</f>
        <v>178</v>
      </c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1" t="s">
        <v>927</v>
      </c>
    </row>
    <row r="18" spans="1:29" x14ac:dyDescent="0.25">
      <c r="A18" s="48" t="s">
        <v>40</v>
      </c>
      <c r="B18" s="49" t="s">
        <v>6</v>
      </c>
      <c r="C18" s="49">
        <v>250</v>
      </c>
      <c r="D18" s="49" t="s">
        <v>4</v>
      </c>
      <c r="E18" s="20">
        <v>0.63</v>
      </c>
      <c r="F18" s="20">
        <v>0.72</v>
      </c>
      <c r="G18" s="18" t="s">
        <v>754</v>
      </c>
      <c r="H18" s="18" t="s">
        <v>754</v>
      </c>
      <c r="I18" s="52"/>
      <c r="J18" s="52"/>
      <c r="K18" s="52"/>
      <c r="L18" s="52"/>
      <c r="M18" s="52"/>
      <c r="N18" s="52"/>
      <c r="O18" s="52"/>
      <c r="P18" s="52">
        <f>12*6+10*2+8+6+6+4+4+2+2</f>
        <v>124</v>
      </c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1"/>
    </row>
    <row r="19" spans="1:29" x14ac:dyDescent="0.25">
      <c r="A19" s="48" t="s">
        <v>40</v>
      </c>
      <c r="B19" s="49" t="s">
        <v>6</v>
      </c>
      <c r="C19" s="49">
        <v>250</v>
      </c>
      <c r="D19" s="49" t="s">
        <v>4</v>
      </c>
      <c r="E19" s="20">
        <v>4.92</v>
      </c>
      <c r="F19" s="20">
        <v>4.95</v>
      </c>
      <c r="G19" s="18" t="s">
        <v>929</v>
      </c>
      <c r="H19" s="18" t="s">
        <v>929</v>
      </c>
      <c r="I19" s="52"/>
      <c r="J19" s="52"/>
      <c r="K19" s="52"/>
      <c r="L19" s="52">
        <v>3</v>
      </c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1"/>
    </row>
    <row r="20" spans="1:29" x14ac:dyDescent="0.25">
      <c r="A20" s="48" t="s">
        <v>40</v>
      </c>
      <c r="B20" s="49" t="s">
        <v>6</v>
      </c>
      <c r="C20" s="49">
        <v>250</v>
      </c>
      <c r="D20" s="49" t="s">
        <v>4</v>
      </c>
      <c r="E20" s="20">
        <v>19.559999999999999</v>
      </c>
      <c r="F20" s="20">
        <v>19.809999999999999</v>
      </c>
      <c r="G20" s="18" t="s">
        <v>583</v>
      </c>
      <c r="H20" s="18" t="s">
        <v>602</v>
      </c>
      <c r="I20" s="52"/>
      <c r="J20" s="52"/>
      <c r="K20" s="52">
        <f>12+24</f>
        <v>36</v>
      </c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1" t="s">
        <v>584</v>
      </c>
    </row>
    <row r="21" spans="1:29" x14ac:dyDescent="0.25">
      <c r="A21" s="48" t="s">
        <v>40</v>
      </c>
      <c r="B21" s="49" t="s">
        <v>3</v>
      </c>
      <c r="C21" s="49">
        <v>269</v>
      </c>
      <c r="D21" s="49" t="s">
        <v>4</v>
      </c>
      <c r="E21" s="20">
        <v>0.08</v>
      </c>
      <c r="F21" s="20">
        <v>5.01</v>
      </c>
      <c r="G21" s="18" t="s">
        <v>930</v>
      </c>
      <c r="H21" s="18" t="s">
        <v>932</v>
      </c>
      <c r="I21" s="52"/>
      <c r="J21" s="52"/>
      <c r="K21" s="52">
        <f>20+25+20+20+20+20+20+20</f>
        <v>165</v>
      </c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1" t="s">
        <v>931</v>
      </c>
    </row>
    <row r="22" spans="1:29" x14ac:dyDescent="0.25">
      <c r="A22" s="48" t="s">
        <v>40</v>
      </c>
      <c r="B22" s="49" t="s">
        <v>3</v>
      </c>
      <c r="C22" s="49">
        <v>303</v>
      </c>
      <c r="D22" s="49" t="s">
        <v>4</v>
      </c>
      <c r="E22" s="20">
        <v>2.12</v>
      </c>
      <c r="F22" s="20">
        <v>2.12</v>
      </c>
      <c r="G22" s="18" t="s">
        <v>933</v>
      </c>
      <c r="H22" s="18" t="s">
        <v>933</v>
      </c>
      <c r="I22" s="52"/>
      <c r="J22" s="52"/>
      <c r="K22" s="52">
        <v>24</v>
      </c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1"/>
    </row>
    <row r="23" spans="1:29" x14ac:dyDescent="0.25">
      <c r="A23" s="48" t="s">
        <v>40</v>
      </c>
      <c r="B23" s="49" t="s">
        <v>3</v>
      </c>
      <c r="C23" s="49">
        <v>547</v>
      </c>
      <c r="D23" s="49" t="s">
        <v>4</v>
      </c>
      <c r="E23" s="20">
        <v>7.4</v>
      </c>
      <c r="F23" s="20">
        <v>7.88</v>
      </c>
      <c r="G23" s="18" t="s">
        <v>545</v>
      </c>
      <c r="H23" s="18" t="s">
        <v>581</v>
      </c>
      <c r="I23" s="52"/>
      <c r="J23" s="52"/>
      <c r="K23" s="52">
        <f>11+12+12+13</f>
        <v>48</v>
      </c>
      <c r="L23" s="52"/>
      <c r="M23" s="52"/>
      <c r="N23" s="52"/>
      <c r="O23" s="52"/>
      <c r="P23" s="52"/>
      <c r="Q23" s="52"/>
      <c r="R23" s="52"/>
      <c r="S23" s="52"/>
      <c r="T23" s="52"/>
      <c r="U23" s="52">
        <v>4</v>
      </c>
      <c r="V23" s="52"/>
      <c r="W23" s="52"/>
      <c r="X23" s="52"/>
      <c r="Y23" s="52"/>
      <c r="Z23" s="52"/>
      <c r="AA23" s="52"/>
      <c r="AB23" s="52"/>
      <c r="AC23" s="51" t="s">
        <v>582</v>
      </c>
    </row>
    <row r="24" spans="1:29" x14ac:dyDescent="0.25">
      <c r="A24" s="48" t="s">
        <v>40</v>
      </c>
      <c r="B24" s="49" t="s">
        <v>3</v>
      </c>
      <c r="C24" s="49">
        <v>601</v>
      </c>
      <c r="D24" s="49" t="s">
        <v>4</v>
      </c>
      <c r="E24" s="20">
        <v>2.48</v>
      </c>
      <c r="F24" s="20">
        <v>2.48</v>
      </c>
      <c r="G24" s="18" t="s">
        <v>934</v>
      </c>
      <c r="H24" s="18" t="s">
        <v>934</v>
      </c>
      <c r="I24" s="52"/>
      <c r="J24" s="52"/>
      <c r="K24" s="52">
        <v>13</v>
      </c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1"/>
    </row>
    <row r="25" spans="1:29" x14ac:dyDescent="0.25">
      <c r="A25" s="48"/>
      <c r="B25" s="49"/>
      <c r="C25" s="49"/>
      <c r="D25" s="49"/>
      <c r="E25" s="20"/>
      <c r="F25" s="20"/>
      <c r="G25" s="18"/>
      <c r="H25" s="18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1"/>
    </row>
    <row r="26" spans="1:29" x14ac:dyDescent="0.25">
      <c r="A26" s="48" t="s">
        <v>45</v>
      </c>
      <c r="B26" s="49" t="s">
        <v>3</v>
      </c>
      <c r="C26" s="49">
        <v>2</v>
      </c>
      <c r="D26" s="49" t="s">
        <v>7</v>
      </c>
      <c r="E26" s="20">
        <v>0.28999999999999998</v>
      </c>
      <c r="F26" s="20">
        <v>0.81</v>
      </c>
      <c r="G26" s="18" t="s">
        <v>205</v>
      </c>
      <c r="H26" s="18" t="s">
        <v>88</v>
      </c>
      <c r="I26" s="52">
        <f>295*2</f>
        <v>590</v>
      </c>
      <c r="J26" s="52">
        <v>420</v>
      </c>
      <c r="K26" s="52"/>
      <c r="L26" s="52"/>
      <c r="M26" s="52"/>
      <c r="N26" s="52"/>
      <c r="O26" s="52"/>
      <c r="P26" s="52"/>
      <c r="Q26" s="52">
        <f>28+20+14+10+8+6+6+4</f>
        <v>96</v>
      </c>
      <c r="R26" s="52"/>
      <c r="S26" s="52"/>
      <c r="T26" s="52"/>
      <c r="U26" s="52"/>
      <c r="V26" s="52"/>
      <c r="W26" s="52"/>
      <c r="X26" s="52">
        <v>2</v>
      </c>
      <c r="Y26" s="52"/>
      <c r="Z26" s="52"/>
      <c r="AA26" s="52"/>
      <c r="AB26" s="52"/>
      <c r="AC26" s="51"/>
    </row>
    <row r="27" spans="1:29" x14ac:dyDescent="0.25">
      <c r="A27" s="48" t="s">
        <v>45</v>
      </c>
      <c r="B27" s="49" t="s">
        <v>3</v>
      </c>
      <c r="C27" s="49">
        <v>2</v>
      </c>
      <c r="D27" s="49" t="s">
        <v>9</v>
      </c>
      <c r="E27" s="20">
        <v>0.28999999999999998</v>
      </c>
      <c r="F27" s="20">
        <v>0.81</v>
      </c>
      <c r="G27" s="18" t="s">
        <v>205</v>
      </c>
      <c r="H27" s="18" t="s">
        <v>88</v>
      </c>
      <c r="I27" s="52">
        <f>320*2</f>
        <v>640</v>
      </c>
      <c r="J27" s="52">
        <v>250</v>
      </c>
      <c r="K27" s="52"/>
      <c r="L27" s="52"/>
      <c r="M27" s="52"/>
      <c r="N27" s="52"/>
      <c r="O27" s="52"/>
      <c r="P27" s="52"/>
      <c r="Q27" s="52">
        <v>104</v>
      </c>
      <c r="R27" s="52"/>
      <c r="S27" s="52"/>
      <c r="T27" s="52"/>
      <c r="U27" s="52"/>
      <c r="V27" s="52"/>
      <c r="W27" s="52"/>
      <c r="X27" s="52">
        <v>2</v>
      </c>
      <c r="Y27" s="52"/>
      <c r="Z27" s="52"/>
      <c r="AA27" s="52"/>
      <c r="AB27" s="52"/>
      <c r="AC27" s="51"/>
    </row>
    <row r="28" spans="1:29" x14ac:dyDescent="0.25">
      <c r="A28" s="48" t="s">
        <v>45</v>
      </c>
      <c r="B28" s="49" t="s">
        <v>3</v>
      </c>
      <c r="C28" s="49">
        <v>2</v>
      </c>
      <c r="D28" s="49" t="s">
        <v>7</v>
      </c>
      <c r="E28" s="20">
        <v>1.36</v>
      </c>
      <c r="F28" s="20">
        <v>1.67</v>
      </c>
      <c r="G28" s="18" t="s">
        <v>208</v>
      </c>
      <c r="H28" s="18" t="s">
        <v>88</v>
      </c>
      <c r="I28" s="52">
        <f>330*2</f>
        <v>660</v>
      </c>
      <c r="J28" s="52">
        <v>275</v>
      </c>
      <c r="K28" s="52"/>
      <c r="L28" s="52"/>
      <c r="M28" s="52"/>
      <c r="N28" s="52"/>
      <c r="O28" s="52"/>
      <c r="P28" s="52"/>
      <c r="Q28" s="52">
        <v>108</v>
      </c>
      <c r="R28" s="52"/>
      <c r="S28" s="52"/>
      <c r="T28" s="52"/>
      <c r="U28" s="52"/>
      <c r="V28" s="52"/>
      <c r="W28" s="52"/>
      <c r="X28" s="52">
        <v>2</v>
      </c>
      <c r="Y28" s="52"/>
      <c r="Z28" s="52"/>
      <c r="AA28" s="52"/>
      <c r="AB28" s="52"/>
      <c r="AC28" s="51"/>
    </row>
    <row r="29" spans="1:29" x14ac:dyDescent="0.25">
      <c r="A29" s="48" t="s">
        <v>45</v>
      </c>
      <c r="B29" s="49" t="s">
        <v>3</v>
      </c>
      <c r="C29" s="49">
        <v>2</v>
      </c>
      <c r="D29" s="49" t="s">
        <v>9</v>
      </c>
      <c r="E29" s="20">
        <v>1.36</v>
      </c>
      <c r="F29" s="20">
        <v>1.67</v>
      </c>
      <c r="G29" s="18" t="s">
        <v>208</v>
      </c>
      <c r="H29" s="18" t="s">
        <v>88</v>
      </c>
      <c r="I29" s="52">
        <f>320*2</f>
        <v>640</v>
      </c>
      <c r="J29" s="52">
        <v>280</v>
      </c>
      <c r="K29" s="52"/>
      <c r="L29" s="52"/>
      <c r="M29" s="52"/>
      <c r="N29" s="52"/>
      <c r="O29" s="52"/>
      <c r="P29" s="52"/>
      <c r="Q29" s="52">
        <v>104</v>
      </c>
      <c r="R29" s="52"/>
      <c r="S29" s="52"/>
      <c r="T29" s="52"/>
      <c r="U29" s="52"/>
      <c r="V29" s="52"/>
      <c r="W29" s="52"/>
      <c r="X29" s="52">
        <v>2</v>
      </c>
      <c r="Y29" s="52"/>
      <c r="Z29" s="52"/>
      <c r="AA29" s="52"/>
      <c r="AB29" s="52"/>
      <c r="AC29" s="51"/>
    </row>
    <row r="30" spans="1:29" x14ac:dyDescent="0.25">
      <c r="A30" s="48" t="s">
        <v>45</v>
      </c>
      <c r="B30" s="49" t="s">
        <v>3</v>
      </c>
      <c r="C30" s="49">
        <v>2</v>
      </c>
      <c r="D30" s="49" t="s">
        <v>7</v>
      </c>
      <c r="E30" s="20">
        <v>5.66</v>
      </c>
      <c r="F30" s="20">
        <v>6.05</v>
      </c>
      <c r="G30" s="18" t="s">
        <v>219</v>
      </c>
      <c r="H30" s="18" t="s">
        <v>88</v>
      </c>
      <c r="I30" s="52">
        <f>295*2+190</f>
        <v>780</v>
      </c>
      <c r="J30" s="52">
        <v>320</v>
      </c>
      <c r="K30" s="52"/>
      <c r="L30" s="52"/>
      <c r="M30" s="52"/>
      <c r="N30" s="52"/>
      <c r="O30" s="52">
        <f>34+28+20+10+8+6+4+4+2</f>
        <v>116</v>
      </c>
      <c r="P30" s="52"/>
      <c r="Q30" s="52"/>
      <c r="R30" s="52"/>
      <c r="S30" s="52"/>
      <c r="T30" s="52"/>
      <c r="U30" s="52"/>
      <c r="V30" s="52"/>
      <c r="W30" s="52"/>
      <c r="X30" s="52">
        <v>2</v>
      </c>
      <c r="Y30" s="52"/>
      <c r="Z30" s="52"/>
      <c r="AA30" s="52"/>
      <c r="AB30" s="52"/>
      <c r="AC30" s="51"/>
    </row>
    <row r="31" spans="1:29" x14ac:dyDescent="0.25">
      <c r="A31" s="48" t="s">
        <v>45</v>
      </c>
      <c r="B31" s="49" t="s">
        <v>3</v>
      </c>
      <c r="C31" s="49">
        <v>2</v>
      </c>
      <c r="D31" s="49" t="s">
        <v>9</v>
      </c>
      <c r="E31" s="20">
        <v>5.66</v>
      </c>
      <c r="F31" s="20">
        <v>6.05</v>
      </c>
      <c r="G31" s="18" t="s">
        <v>219</v>
      </c>
      <c r="H31" s="18" t="s">
        <v>88</v>
      </c>
      <c r="I31" s="52">
        <f>500+140</f>
        <v>640</v>
      </c>
      <c r="J31" s="52">
        <v>270</v>
      </c>
      <c r="K31" s="52"/>
      <c r="L31" s="52"/>
      <c r="M31" s="52"/>
      <c r="N31" s="52"/>
      <c r="O31" s="52">
        <v>100</v>
      </c>
      <c r="P31" s="52"/>
      <c r="Q31" s="52"/>
      <c r="R31" s="52"/>
      <c r="S31" s="52"/>
      <c r="T31" s="52"/>
      <c r="U31" s="52"/>
      <c r="V31" s="52"/>
      <c r="W31" s="52"/>
      <c r="X31" s="52">
        <v>2</v>
      </c>
      <c r="Y31" s="52"/>
      <c r="Z31" s="52"/>
      <c r="AA31" s="52"/>
      <c r="AB31" s="52"/>
      <c r="AC31" s="51"/>
    </row>
    <row r="32" spans="1:29" x14ac:dyDescent="0.25">
      <c r="A32" s="48" t="s">
        <v>45</v>
      </c>
      <c r="B32" s="49" t="s">
        <v>3</v>
      </c>
      <c r="C32" s="49">
        <v>2</v>
      </c>
      <c r="D32" s="49" t="s">
        <v>7</v>
      </c>
      <c r="E32" s="20">
        <v>7.23</v>
      </c>
      <c r="F32" s="20">
        <v>7.64</v>
      </c>
      <c r="G32" s="18" t="s">
        <v>19</v>
      </c>
      <c r="H32" s="18" t="s">
        <v>88</v>
      </c>
      <c r="I32" s="52">
        <f>270*2+350</f>
        <v>890</v>
      </c>
      <c r="J32" s="52">
        <v>275</v>
      </c>
      <c r="K32" s="52"/>
      <c r="L32" s="52"/>
      <c r="M32" s="52"/>
      <c r="N32" s="52"/>
      <c r="O32" s="52">
        <v>108</v>
      </c>
      <c r="P32" s="52"/>
      <c r="Q32" s="52"/>
      <c r="R32" s="52"/>
      <c r="S32" s="52"/>
      <c r="T32" s="52"/>
      <c r="U32" s="52"/>
      <c r="V32" s="52"/>
      <c r="W32" s="52"/>
      <c r="X32" s="52">
        <v>2</v>
      </c>
      <c r="Y32" s="52"/>
      <c r="Z32" s="52"/>
      <c r="AA32" s="52"/>
      <c r="AB32" s="52"/>
      <c r="AC32" s="51"/>
    </row>
    <row r="33" spans="1:29" x14ac:dyDescent="0.25">
      <c r="A33" s="48" t="s">
        <v>45</v>
      </c>
      <c r="B33" s="49" t="s">
        <v>3</v>
      </c>
      <c r="C33" s="49">
        <v>2</v>
      </c>
      <c r="D33" s="49" t="s">
        <v>9</v>
      </c>
      <c r="E33" s="20">
        <v>7.23</v>
      </c>
      <c r="F33" s="20">
        <v>7.64</v>
      </c>
      <c r="G33" s="18" t="s">
        <v>19</v>
      </c>
      <c r="H33" s="18" t="s">
        <v>88</v>
      </c>
      <c r="I33" s="52">
        <f>205*2+325+450</f>
        <v>1185</v>
      </c>
      <c r="J33" s="52">
        <v>300</v>
      </c>
      <c r="K33" s="52"/>
      <c r="L33" s="52"/>
      <c r="M33" s="52"/>
      <c r="N33" s="52"/>
      <c r="O33" s="52">
        <v>82</v>
      </c>
      <c r="P33" s="52"/>
      <c r="Q33" s="52"/>
      <c r="R33" s="52"/>
      <c r="S33" s="52"/>
      <c r="T33" s="52"/>
      <c r="U33" s="52"/>
      <c r="V33" s="52"/>
      <c r="W33" s="52"/>
      <c r="X33" s="52">
        <v>2</v>
      </c>
      <c r="Y33" s="52"/>
      <c r="Z33" s="52"/>
      <c r="AA33" s="52"/>
      <c r="AB33" s="52"/>
      <c r="AC33" s="51"/>
    </row>
    <row r="34" spans="1:29" x14ac:dyDescent="0.25">
      <c r="A34" s="48" t="s">
        <v>45</v>
      </c>
      <c r="B34" s="49" t="s">
        <v>3</v>
      </c>
      <c r="C34" s="49">
        <v>18</v>
      </c>
      <c r="D34" s="49" t="s">
        <v>4</v>
      </c>
      <c r="E34" s="20">
        <v>3.7</v>
      </c>
      <c r="F34" s="20">
        <v>6.38</v>
      </c>
      <c r="G34" s="18" t="s">
        <v>588</v>
      </c>
      <c r="H34" s="18" t="s">
        <v>19</v>
      </c>
      <c r="I34" s="52">
        <v>125</v>
      </c>
      <c r="J34" s="52"/>
      <c r="K34" s="52">
        <f>24+18+11+11+11+11+20+11+11+30+27+30+40</f>
        <v>255</v>
      </c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1" t="s">
        <v>935</v>
      </c>
    </row>
    <row r="35" spans="1:29" x14ac:dyDescent="0.25">
      <c r="A35" s="48" t="s">
        <v>45</v>
      </c>
      <c r="B35" s="49" t="s">
        <v>3</v>
      </c>
      <c r="C35" s="49">
        <v>18</v>
      </c>
      <c r="D35" s="49" t="s">
        <v>4</v>
      </c>
      <c r="E35" s="39">
        <v>7.63</v>
      </c>
      <c r="F35" s="39">
        <v>12.74</v>
      </c>
      <c r="G35" s="38" t="s">
        <v>605</v>
      </c>
      <c r="H35" s="38" t="s">
        <v>937</v>
      </c>
      <c r="I35" s="52"/>
      <c r="J35" s="52"/>
      <c r="K35" s="52">
        <f>12+12+16+18+12+12+12+12+12+12+16</f>
        <v>146</v>
      </c>
      <c r="L35" s="52"/>
      <c r="M35" s="52"/>
      <c r="N35" s="52"/>
      <c r="O35" s="52"/>
      <c r="P35" s="52"/>
      <c r="Q35" s="52"/>
      <c r="R35" s="52"/>
      <c r="S35" s="52"/>
      <c r="T35" s="52"/>
      <c r="U35" s="52">
        <v>4</v>
      </c>
      <c r="V35" s="52"/>
      <c r="W35" s="52"/>
      <c r="X35" s="52"/>
      <c r="Y35" s="52"/>
      <c r="Z35" s="52"/>
      <c r="AA35" s="52"/>
      <c r="AB35" s="52"/>
      <c r="AC35" s="55" t="s">
        <v>936</v>
      </c>
    </row>
    <row r="36" spans="1:29" x14ac:dyDescent="0.25">
      <c r="A36" s="48" t="s">
        <v>45</v>
      </c>
      <c r="B36" s="49" t="s">
        <v>6</v>
      </c>
      <c r="C36" s="49">
        <v>20</v>
      </c>
      <c r="D36" s="49" t="s">
        <v>4</v>
      </c>
      <c r="E36" s="20">
        <v>6.14</v>
      </c>
      <c r="F36" s="20">
        <v>6.2</v>
      </c>
      <c r="G36" s="18" t="s">
        <v>597</v>
      </c>
      <c r="H36" s="18" t="s">
        <v>597</v>
      </c>
      <c r="I36" s="52">
        <v>225</v>
      </c>
      <c r="J36" s="52"/>
      <c r="K36" s="52"/>
      <c r="L36" s="52">
        <v>3</v>
      </c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1"/>
    </row>
    <row r="37" spans="1:29" x14ac:dyDescent="0.25">
      <c r="A37" s="48" t="s">
        <v>45</v>
      </c>
      <c r="B37" s="49" t="s">
        <v>6</v>
      </c>
      <c r="C37" s="49">
        <v>20</v>
      </c>
      <c r="D37" s="49" t="s">
        <v>7</v>
      </c>
      <c r="E37" s="20">
        <v>9.6199999999999992</v>
      </c>
      <c r="F37" s="20">
        <v>9.93</v>
      </c>
      <c r="G37" s="18" t="s">
        <v>8</v>
      </c>
      <c r="H37" s="18" t="s">
        <v>88</v>
      </c>
      <c r="I37" s="52">
        <f>215*2</f>
        <v>430</v>
      </c>
      <c r="J37" s="52">
        <v>615</v>
      </c>
      <c r="K37" s="52"/>
      <c r="L37" s="52"/>
      <c r="M37" s="52"/>
      <c r="N37" s="52"/>
      <c r="O37" s="52">
        <f>32+24+16+10+8+6+4+2</f>
        <v>102</v>
      </c>
      <c r="P37" s="52"/>
      <c r="Q37" s="52"/>
      <c r="R37" s="52"/>
      <c r="S37" s="52"/>
      <c r="T37" s="52"/>
      <c r="U37" s="52"/>
      <c r="V37" s="52"/>
      <c r="W37" s="52"/>
      <c r="X37" s="52">
        <v>2</v>
      </c>
      <c r="Y37" s="52"/>
      <c r="Z37" s="52"/>
      <c r="AA37" s="52"/>
      <c r="AB37" s="52"/>
      <c r="AC37" s="51"/>
    </row>
    <row r="38" spans="1:29" x14ac:dyDescent="0.25">
      <c r="A38" s="48" t="s">
        <v>45</v>
      </c>
      <c r="B38" s="49" t="s">
        <v>6</v>
      </c>
      <c r="C38" s="49">
        <v>20</v>
      </c>
      <c r="D38" s="49" t="s">
        <v>9</v>
      </c>
      <c r="E38" s="20">
        <v>9.6199999999999992</v>
      </c>
      <c r="F38" s="20">
        <v>9.93</v>
      </c>
      <c r="G38" s="18" t="s">
        <v>8</v>
      </c>
      <c r="H38" s="18" t="s">
        <v>88</v>
      </c>
      <c r="I38" s="52">
        <f>350*2</f>
        <v>700</v>
      </c>
      <c r="J38" s="52">
        <v>475</v>
      </c>
      <c r="K38" s="52"/>
      <c r="L38" s="52"/>
      <c r="M38" s="52"/>
      <c r="N38" s="52"/>
      <c r="O38" s="52">
        <v>168</v>
      </c>
      <c r="P38" s="52"/>
      <c r="Q38" s="52"/>
      <c r="R38" s="52"/>
      <c r="S38" s="52"/>
      <c r="T38" s="52"/>
      <c r="U38" s="52"/>
      <c r="V38" s="52"/>
      <c r="W38" s="52"/>
      <c r="X38" s="52">
        <v>2</v>
      </c>
      <c r="Y38" s="52"/>
      <c r="Z38" s="52"/>
      <c r="AA38" s="52"/>
      <c r="AB38" s="52"/>
      <c r="AC38" s="51"/>
    </row>
    <row r="39" spans="1:29" x14ac:dyDescent="0.25">
      <c r="A39" s="48" t="s">
        <v>45</v>
      </c>
      <c r="B39" s="49" t="s">
        <v>6</v>
      </c>
      <c r="C39" s="49">
        <v>20</v>
      </c>
      <c r="D39" s="49" t="s">
        <v>7</v>
      </c>
      <c r="E39" s="20">
        <v>12.86</v>
      </c>
      <c r="F39" s="20">
        <v>13.21</v>
      </c>
      <c r="G39" s="18" t="s">
        <v>46</v>
      </c>
      <c r="H39" s="18" t="s">
        <v>88</v>
      </c>
      <c r="I39" s="52">
        <f>210*2</f>
        <v>420</v>
      </c>
      <c r="J39" s="52">
        <v>420</v>
      </c>
      <c r="K39" s="52"/>
      <c r="L39" s="52"/>
      <c r="M39" s="52"/>
      <c r="N39" s="52"/>
      <c r="O39" s="52">
        <v>98</v>
      </c>
      <c r="P39" s="52"/>
      <c r="Q39" s="52"/>
      <c r="R39" s="52"/>
      <c r="S39" s="52"/>
      <c r="T39" s="52"/>
      <c r="U39" s="52"/>
      <c r="V39" s="52"/>
      <c r="W39" s="52"/>
      <c r="X39" s="52">
        <v>2</v>
      </c>
      <c r="Y39" s="52"/>
      <c r="Z39" s="52"/>
      <c r="AA39" s="52"/>
      <c r="AB39" s="52"/>
      <c r="AC39" s="51"/>
    </row>
    <row r="40" spans="1:29" x14ac:dyDescent="0.25">
      <c r="A40" s="48" t="s">
        <v>45</v>
      </c>
      <c r="B40" s="49" t="s">
        <v>6</v>
      </c>
      <c r="C40" s="49">
        <v>20</v>
      </c>
      <c r="D40" s="49" t="s">
        <v>9</v>
      </c>
      <c r="E40" s="20">
        <v>12.86</v>
      </c>
      <c r="F40" s="20">
        <v>13.21</v>
      </c>
      <c r="G40" s="18" t="s">
        <v>46</v>
      </c>
      <c r="H40" s="18" t="s">
        <v>88</v>
      </c>
      <c r="I40" s="52">
        <f>225*2</f>
        <v>450</v>
      </c>
      <c r="J40" s="52">
        <v>355</v>
      </c>
      <c r="K40" s="52"/>
      <c r="L40" s="52"/>
      <c r="M40" s="52"/>
      <c r="N40" s="52"/>
      <c r="O40" s="52">
        <v>110</v>
      </c>
      <c r="P40" s="52"/>
      <c r="Q40" s="52"/>
      <c r="R40" s="52"/>
      <c r="S40" s="52"/>
      <c r="T40" s="52"/>
      <c r="U40" s="52"/>
      <c r="V40" s="52"/>
      <c r="W40" s="52"/>
      <c r="X40" s="52">
        <v>2</v>
      </c>
      <c r="Y40" s="52"/>
      <c r="Z40" s="52"/>
      <c r="AA40" s="52"/>
      <c r="AB40" s="52"/>
      <c r="AC40" s="51"/>
    </row>
    <row r="41" spans="1:29" x14ac:dyDescent="0.25">
      <c r="A41" s="48" t="s">
        <v>45</v>
      </c>
      <c r="B41" s="49" t="s">
        <v>6</v>
      </c>
      <c r="C41" s="49">
        <v>20</v>
      </c>
      <c r="D41" s="49" t="s">
        <v>7</v>
      </c>
      <c r="E41" s="20">
        <v>15.8</v>
      </c>
      <c r="F41" s="20">
        <v>16.18</v>
      </c>
      <c r="G41" s="18" t="s">
        <v>469</v>
      </c>
      <c r="H41" s="18" t="s">
        <v>89</v>
      </c>
      <c r="I41" s="52"/>
      <c r="J41" s="52"/>
      <c r="K41" s="52"/>
      <c r="L41" s="52"/>
      <c r="M41" s="52"/>
      <c r="N41" s="52"/>
      <c r="O41" s="52">
        <f>18+12+8+4</f>
        <v>42</v>
      </c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1"/>
    </row>
    <row r="42" spans="1:29" x14ac:dyDescent="0.25">
      <c r="A42" s="17" t="s">
        <v>45</v>
      </c>
      <c r="B42" s="18" t="s">
        <v>3</v>
      </c>
      <c r="C42" s="18">
        <v>57</v>
      </c>
      <c r="D42" s="18" t="s">
        <v>4</v>
      </c>
      <c r="E42" s="20">
        <v>0.72</v>
      </c>
      <c r="F42" s="20">
        <v>7.95</v>
      </c>
      <c r="G42" s="18" t="s">
        <v>327</v>
      </c>
      <c r="H42" s="18" t="s">
        <v>589</v>
      </c>
      <c r="I42" s="19"/>
      <c r="J42" s="19"/>
      <c r="K42" s="19">
        <f>18+18+16+22+22+23+13+13+13+13+24+25+16</f>
        <v>236</v>
      </c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21" t="s">
        <v>590</v>
      </c>
    </row>
    <row r="43" spans="1:29" x14ac:dyDescent="0.25">
      <c r="A43" s="17" t="s">
        <v>45</v>
      </c>
      <c r="B43" s="18" t="s">
        <v>3</v>
      </c>
      <c r="C43" s="18">
        <v>57</v>
      </c>
      <c r="D43" s="18" t="s">
        <v>4</v>
      </c>
      <c r="E43" s="20">
        <v>8.3000000000000007</v>
      </c>
      <c r="F43" s="20">
        <v>10.92</v>
      </c>
      <c r="G43" s="18" t="s">
        <v>557</v>
      </c>
      <c r="H43" s="18" t="s">
        <v>592</v>
      </c>
      <c r="I43" s="19">
        <f>125+65+85*2+90+95+65+70+165+155+150+125+230+120</f>
        <v>1625</v>
      </c>
      <c r="J43" s="19"/>
      <c r="K43" s="19">
        <f>32+10+12+28+14+14+14+14+14+28</f>
        <v>180</v>
      </c>
      <c r="L43" s="19">
        <v>35</v>
      </c>
      <c r="M43" s="19">
        <v>14</v>
      </c>
      <c r="N43" s="19"/>
      <c r="O43" s="19"/>
      <c r="P43" s="19">
        <f>16+16+14+12+12+10+8+6+4+10+8+6+4+2+12+10+8+6+4+12+10+8+6+4+2+14+12+10+8+6+14+10+8+6+4+18+14+10+8+6+18+14+10+8+6+16+12+10+8+6+14+10+8+6+4+16+12+10+8+6+4+14+10+8+6+4+14+14+12+10+8+6+4+10+8+6+4+4+12+10+8+6+6+4+4+12+12+10+10+8+4+8+8+6+6+4+4</f>
        <v>848</v>
      </c>
      <c r="Q43" s="19"/>
      <c r="R43" s="19"/>
      <c r="S43" s="19"/>
      <c r="T43" s="19"/>
      <c r="U43" s="19">
        <v>4</v>
      </c>
      <c r="V43" s="19"/>
      <c r="W43" s="19"/>
      <c r="X43" s="19"/>
      <c r="Y43" s="19"/>
      <c r="Z43" s="19"/>
      <c r="AA43" s="19"/>
      <c r="AB43" s="19"/>
      <c r="AC43" s="21" t="s">
        <v>591</v>
      </c>
    </row>
    <row r="44" spans="1:29" ht="30" x14ac:dyDescent="0.25">
      <c r="A44" s="37" t="s">
        <v>45</v>
      </c>
      <c r="B44" s="38" t="s">
        <v>3</v>
      </c>
      <c r="C44" s="38">
        <v>57</v>
      </c>
      <c r="D44" s="38" t="s">
        <v>4</v>
      </c>
      <c r="E44" s="39">
        <v>11.25</v>
      </c>
      <c r="F44" s="39">
        <v>12.97</v>
      </c>
      <c r="G44" s="38" t="s">
        <v>593</v>
      </c>
      <c r="H44" s="38" t="s">
        <v>594</v>
      </c>
      <c r="I44" s="40">
        <f>1010+225</f>
        <v>1235</v>
      </c>
      <c r="J44" s="40"/>
      <c r="K44" s="40">
        <f>22+23+25+22+20+25+22+24+16+18</f>
        <v>217</v>
      </c>
      <c r="L44" s="40">
        <v>15</v>
      </c>
      <c r="M44" s="40"/>
      <c r="N44" s="40">
        <v>1</v>
      </c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1" t="s">
        <v>757</v>
      </c>
    </row>
    <row r="45" spans="1:29" x14ac:dyDescent="0.25">
      <c r="A45" s="37" t="s">
        <v>45</v>
      </c>
      <c r="B45" s="38" t="s">
        <v>3</v>
      </c>
      <c r="C45" s="38">
        <v>57</v>
      </c>
      <c r="D45" s="38" t="s">
        <v>15</v>
      </c>
      <c r="E45" s="39">
        <v>20.100000000000001</v>
      </c>
      <c r="F45" s="39">
        <v>20.170000000000002</v>
      </c>
      <c r="G45" s="38" t="s">
        <v>938</v>
      </c>
      <c r="H45" s="38" t="s">
        <v>938</v>
      </c>
      <c r="I45" s="40"/>
      <c r="J45" s="40"/>
      <c r="K45" s="40">
        <f>52</f>
        <v>52</v>
      </c>
      <c r="L45" s="40">
        <v>7</v>
      </c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1" t="s">
        <v>940</v>
      </c>
    </row>
    <row r="46" spans="1:29" x14ac:dyDescent="0.25">
      <c r="A46" s="37" t="s">
        <v>45</v>
      </c>
      <c r="B46" s="38" t="s">
        <v>3</v>
      </c>
      <c r="C46" s="38">
        <v>57</v>
      </c>
      <c r="D46" s="38" t="s">
        <v>15</v>
      </c>
      <c r="E46" s="39">
        <v>20.32</v>
      </c>
      <c r="F46" s="39">
        <v>20.56</v>
      </c>
      <c r="G46" s="38" t="s">
        <v>941</v>
      </c>
      <c r="H46" s="38" t="s">
        <v>942</v>
      </c>
      <c r="I46" s="40"/>
      <c r="J46" s="40"/>
      <c r="K46" s="40"/>
      <c r="L46" s="40">
        <v>7</v>
      </c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1" t="s">
        <v>943</v>
      </c>
    </row>
    <row r="47" spans="1:29" x14ac:dyDescent="0.25">
      <c r="A47" s="17" t="s">
        <v>45</v>
      </c>
      <c r="B47" s="18" t="s">
        <v>3</v>
      </c>
      <c r="C47" s="18">
        <v>57</v>
      </c>
      <c r="D47" s="18" t="s">
        <v>14</v>
      </c>
      <c r="E47" s="20">
        <v>20.69</v>
      </c>
      <c r="F47" s="20">
        <v>20.74</v>
      </c>
      <c r="G47" s="18" t="s">
        <v>699</v>
      </c>
      <c r="H47" s="18" t="s">
        <v>939</v>
      </c>
      <c r="I47" s="19"/>
      <c r="J47" s="19"/>
      <c r="K47" s="19">
        <v>36</v>
      </c>
      <c r="L47" s="19">
        <v>5</v>
      </c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21"/>
    </row>
    <row r="48" spans="1:29" x14ac:dyDescent="0.25">
      <c r="A48" s="17" t="s">
        <v>45</v>
      </c>
      <c r="B48" s="18" t="s">
        <v>3</v>
      </c>
      <c r="C48" s="18">
        <v>57</v>
      </c>
      <c r="D48" s="18" t="s">
        <v>14</v>
      </c>
      <c r="E48" s="20">
        <v>21.23</v>
      </c>
      <c r="F48" s="20">
        <v>21.34</v>
      </c>
      <c r="G48" s="18" t="s">
        <v>700</v>
      </c>
      <c r="H48" s="18" t="s">
        <v>700</v>
      </c>
      <c r="I48" s="19"/>
      <c r="J48" s="19"/>
      <c r="K48" s="19">
        <v>56</v>
      </c>
      <c r="L48" s="19">
        <v>16</v>
      </c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21"/>
    </row>
    <row r="49" spans="1:29" x14ac:dyDescent="0.25">
      <c r="A49" s="17" t="s">
        <v>45</v>
      </c>
      <c r="B49" s="18" t="s">
        <v>3</v>
      </c>
      <c r="C49" s="18">
        <v>57</v>
      </c>
      <c r="D49" s="18" t="s">
        <v>15</v>
      </c>
      <c r="E49" s="20">
        <v>21.36</v>
      </c>
      <c r="F49" s="20">
        <v>21.48</v>
      </c>
      <c r="G49" s="18" t="s">
        <v>701</v>
      </c>
      <c r="H49" s="18" t="s">
        <v>701</v>
      </c>
      <c r="I49" s="19"/>
      <c r="J49" s="19"/>
      <c r="K49" s="19">
        <f>70+34</f>
        <v>104</v>
      </c>
      <c r="L49" s="19">
        <v>13</v>
      </c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21" t="s">
        <v>702</v>
      </c>
    </row>
    <row r="50" spans="1:29" x14ac:dyDescent="0.25">
      <c r="A50" s="17" t="s">
        <v>45</v>
      </c>
      <c r="B50" s="18" t="s">
        <v>3</v>
      </c>
      <c r="C50" s="18">
        <v>57</v>
      </c>
      <c r="D50" s="18" t="s">
        <v>4</v>
      </c>
      <c r="E50" s="20">
        <v>21.59</v>
      </c>
      <c r="F50" s="20">
        <v>21.63</v>
      </c>
      <c r="G50" s="18" t="s">
        <v>703</v>
      </c>
      <c r="H50" s="18" t="s">
        <v>704</v>
      </c>
      <c r="I50" s="19"/>
      <c r="J50" s="19"/>
      <c r="K50" s="19">
        <v>40</v>
      </c>
      <c r="L50" s="19">
        <v>4</v>
      </c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21"/>
    </row>
    <row r="51" spans="1:29" x14ac:dyDescent="0.25">
      <c r="A51" s="17" t="s">
        <v>45</v>
      </c>
      <c r="B51" s="18" t="s">
        <v>3</v>
      </c>
      <c r="C51" s="18">
        <v>58</v>
      </c>
      <c r="D51" s="18" t="s">
        <v>4</v>
      </c>
      <c r="E51" s="20">
        <v>0.44</v>
      </c>
      <c r="F51" s="20">
        <v>5.79</v>
      </c>
      <c r="G51" s="18" t="s">
        <v>615</v>
      </c>
      <c r="H51" s="18" t="s">
        <v>945</v>
      </c>
      <c r="I51" s="19"/>
      <c r="J51" s="19"/>
      <c r="K51" s="19">
        <f>16+16+16</f>
        <v>48</v>
      </c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21" t="s">
        <v>944</v>
      </c>
    </row>
    <row r="52" spans="1:29" ht="30" x14ac:dyDescent="0.25">
      <c r="A52" s="37" t="s">
        <v>45</v>
      </c>
      <c r="B52" s="38" t="s">
        <v>3</v>
      </c>
      <c r="C52" s="38">
        <v>58</v>
      </c>
      <c r="D52" s="38" t="s">
        <v>4</v>
      </c>
      <c r="E52" s="39">
        <v>6.25</v>
      </c>
      <c r="F52" s="39">
        <v>8.69</v>
      </c>
      <c r="G52" s="38" t="s">
        <v>546</v>
      </c>
      <c r="H52" s="38" t="s">
        <v>595</v>
      </c>
      <c r="I52" s="40"/>
      <c r="J52" s="40"/>
      <c r="K52" s="40">
        <f>12+12+23+16+24+14+24+25+12+12</f>
        <v>174</v>
      </c>
      <c r="L52" s="40">
        <v>17</v>
      </c>
      <c r="M52" s="40">
        <v>12</v>
      </c>
      <c r="N52" s="40"/>
      <c r="O52" s="40"/>
      <c r="P52" s="40">
        <f>12+10+8+6+10+8+6+4+2+14+12+10+10+8+8+6+6+4+2+6+6+4+4+2+12+12+8+4+12+12+10+8+4+12*5</f>
        <v>310</v>
      </c>
      <c r="Q52" s="40"/>
      <c r="R52" s="40"/>
      <c r="S52" s="40"/>
      <c r="T52" s="40"/>
      <c r="U52" s="40">
        <v>2</v>
      </c>
      <c r="V52" s="40"/>
      <c r="W52" s="40"/>
      <c r="X52" s="40"/>
      <c r="Y52" s="40"/>
      <c r="Z52" s="40"/>
      <c r="AA52" s="40"/>
      <c r="AB52" s="40"/>
      <c r="AC52" s="41" t="s">
        <v>946</v>
      </c>
    </row>
    <row r="53" spans="1:29" ht="30" x14ac:dyDescent="0.25">
      <c r="A53" s="37" t="s">
        <v>45</v>
      </c>
      <c r="B53" s="38" t="s">
        <v>3</v>
      </c>
      <c r="C53" s="38">
        <v>58</v>
      </c>
      <c r="D53" s="38" t="s">
        <v>4</v>
      </c>
      <c r="E53" s="39">
        <v>9.42</v>
      </c>
      <c r="F53" s="39">
        <v>16.97</v>
      </c>
      <c r="G53" s="38" t="s">
        <v>947</v>
      </c>
      <c r="H53" s="38" t="s">
        <v>596</v>
      </c>
      <c r="I53" s="40"/>
      <c r="J53" s="40"/>
      <c r="K53" s="40">
        <f>20+20+12+14+24+25+24+20+12+22+22</f>
        <v>215</v>
      </c>
      <c r="L53" s="40">
        <v>3</v>
      </c>
      <c r="M53" s="40"/>
      <c r="N53" s="40"/>
      <c r="O53" s="40"/>
      <c r="P53" s="40">
        <v>152</v>
      </c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1" t="s">
        <v>948</v>
      </c>
    </row>
    <row r="54" spans="1:29" x14ac:dyDescent="0.25">
      <c r="A54" s="17" t="s">
        <v>45</v>
      </c>
      <c r="B54" s="18" t="s">
        <v>3</v>
      </c>
      <c r="C54" s="18">
        <v>82</v>
      </c>
      <c r="D54" s="18" t="s">
        <v>4</v>
      </c>
      <c r="E54" s="20">
        <v>0</v>
      </c>
      <c r="F54" s="20">
        <v>9.09</v>
      </c>
      <c r="G54" s="18" t="s">
        <v>49</v>
      </c>
      <c r="H54" s="18" t="s">
        <v>598</v>
      </c>
      <c r="I54" s="19">
        <f>100+100+160+170+150+245+350+220+350+220</f>
        <v>2065</v>
      </c>
      <c r="J54" s="19"/>
      <c r="K54" s="19">
        <f>12+28+20+13+30+40+22+17+22+34+31+20</f>
        <v>289</v>
      </c>
      <c r="L54" s="19">
        <f>2+2+3+3+5+12</f>
        <v>27</v>
      </c>
      <c r="M54" s="19"/>
      <c r="N54" s="19"/>
      <c r="O54" s="19"/>
      <c r="P54" s="19">
        <f>16*2+10+8+6+4+10+8+8+6+6+4+4+2+14+12+12+8+6+4+10+8+6+6+4+4+102+102+102+102+150+150</f>
        <v>910</v>
      </c>
      <c r="Q54" s="19">
        <f>6*16</f>
        <v>96</v>
      </c>
      <c r="R54" s="19"/>
      <c r="S54" s="19"/>
      <c r="T54" s="19"/>
      <c r="U54" s="19"/>
      <c r="V54" s="19">
        <v>2</v>
      </c>
      <c r="W54" s="19"/>
      <c r="X54" s="19"/>
      <c r="Y54" s="19"/>
      <c r="Z54" s="19"/>
      <c r="AA54" s="19"/>
      <c r="AB54" s="19"/>
      <c r="AC54" s="21" t="s">
        <v>949</v>
      </c>
    </row>
    <row r="55" spans="1:29" x14ac:dyDescent="0.25">
      <c r="A55" s="17" t="s">
        <v>45</v>
      </c>
      <c r="B55" s="18" t="s">
        <v>3</v>
      </c>
      <c r="C55" s="18">
        <v>83</v>
      </c>
      <c r="D55" s="18" t="s">
        <v>4</v>
      </c>
      <c r="E55" s="20">
        <v>5.82</v>
      </c>
      <c r="F55" s="20">
        <v>7.96</v>
      </c>
      <c r="G55" s="18" t="s">
        <v>599</v>
      </c>
      <c r="H55" s="18" t="s">
        <v>601</v>
      </c>
      <c r="I55" s="19"/>
      <c r="J55" s="19"/>
      <c r="K55" s="19">
        <f>30+12+13</f>
        <v>55</v>
      </c>
      <c r="L55" s="19">
        <v>10</v>
      </c>
      <c r="M55" s="19"/>
      <c r="N55" s="19"/>
      <c r="O55" s="19"/>
      <c r="P55" s="19"/>
      <c r="Q55" s="19"/>
      <c r="R55" s="19"/>
      <c r="S55" s="19"/>
      <c r="T55" s="19"/>
      <c r="U55" s="19">
        <v>2</v>
      </c>
      <c r="V55" s="19"/>
      <c r="W55" s="19"/>
      <c r="X55" s="19"/>
      <c r="Y55" s="19"/>
      <c r="Z55" s="19"/>
      <c r="AA55" s="19"/>
      <c r="AB55" s="19"/>
      <c r="AC55" s="21" t="s">
        <v>600</v>
      </c>
    </row>
    <row r="56" spans="1:29" x14ac:dyDescent="0.25">
      <c r="A56" s="17" t="s">
        <v>45</v>
      </c>
      <c r="B56" s="18" t="s">
        <v>18</v>
      </c>
      <c r="C56" s="18">
        <v>90</v>
      </c>
      <c r="D56" s="18" t="s">
        <v>9</v>
      </c>
      <c r="E56" s="20">
        <v>12.97</v>
      </c>
      <c r="F56" s="20">
        <v>13.45</v>
      </c>
      <c r="G56" s="18" t="s">
        <v>49</v>
      </c>
      <c r="H56" s="18" t="s">
        <v>88</v>
      </c>
      <c r="I56" s="19">
        <f>525+575</f>
        <v>1100</v>
      </c>
      <c r="J56" s="19">
        <v>175</v>
      </c>
      <c r="K56" s="19">
        <v>70</v>
      </c>
      <c r="L56" s="19">
        <v>19</v>
      </c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>
        <v>2</v>
      </c>
      <c r="Y56" s="19"/>
      <c r="Z56" s="19"/>
      <c r="AA56" s="19"/>
      <c r="AB56" s="19"/>
      <c r="AC56" s="21"/>
    </row>
    <row r="57" spans="1:29" x14ac:dyDescent="0.25">
      <c r="A57" s="17" t="s">
        <v>45</v>
      </c>
      <c r="B57" s="18" t="s">
        <v>18</v>
      </c>
      <c r="C57" s="18">
        <v>90</v>
      </c>
      <c r="D57" s="18" t="s">
        <v>7</v>
      </c>
      <c r="E57" s="20">
        <v>18.649999999999999</v>
      </c>
      <c r="F57" s="20">
        <v>19.04</v>
      </c>
      <c r="G57" s="18" t="s">
        <v>52</v>
      </c>
      <c r="H57" s="18" t="s">
        <v>88</v>
      </c>
      <c r="I57" s="19">
        <f>370*2+330</f>
        <v>1070</v>
      </c>
      <c r="J57" s="19">
        <v>520</v>
      </c>
      <c r="K57" s="19">
        <v>34</v>
      </c>
      <c r="L57" s="19">
        <v>10</v>
      </c>
      <c r="M57" s="19"/>
      <c r="N57" s="19"/>
      <c r="O57" s="19"/>
      <c r="P57" s="19"/>
      <c r="Q57" s="19">
        <v>240</v>
      </c>
      <c r="R57" s="19"/>
      <c r="S57" s="19"/>
      <c r="T57" s="19"/>
      <c r="U57" s="19"/>
      <c r="V57" s="19"/>
      <c r="W57" s="19"/>
      <c r="X57" s="19">
        <v>2</v>
      </c>
      <c r="Y57" s="19"/>
      <c r="Z57" s="19"/>
      <c r="AA57" s="19"/>
      <c r="AB57" s="19"/>
      <c r="AC57" s="21"/>
    </row>
    <row r="58" spans="1:29" x14ac:dyDescent="0.25">
      <c r="A58" s="17" t="s">
        <v>45</v>
      </c>
      <c r="B58" s="18" t="s">
        <v>18</v>
      </c>
      <c r="C58" s="18">
        <v>90</v>
      </c>
      <c r="D58" s="18" t="s">
        <v>9</v>
      </c>
      <c r="E58" s="20">
        <v>18.649999999999999</v>
      </c>
      <c r="F58" s="20">
        <v>19.04</v>
      </c>
      <c r="G58" s="18" t="s">
        <v>52</v>
      </c>
      <c r="H58" s="18" t="s">
        <v>88</v>
      </c>
      <c r="I58" s="19">
        <f>250*2+818+312</f>
        <v>1630</v>
      </c>
      <c r="J58" s="19">
        <v>585</v>
      </c>
      <c r="K58" s="19">
        <v>44</v>
      </c>
      <c r="L58" s="19">
        <v>24</v>
      </c>
      <c r="M58" s="19"/>
      <c r="N58" s="19">
        <v>3</v>
      </c>
      <c r="O58" s="19"/>
      <c r="P58" s="19"/>
      <c r="Q58" s="19">
        <v>180</v>
      </c>
      <c r="R58" s="19"/>
      <c r="S58" s="19"/>
      <c r="T58" s="19"/>
      <c r="U58" s="19"/>
      <c r="V58" s="19"/>
      <c r="W58" s="19"/>
      <c r="X58" s="19">
        <v>2</v>
      </c>
      <c r="Y58" s="19"/>
      <c r="Z58" s="19"/>
      <c r="AA58" s="19"/>
      <c r="AB58" s="19"/>
      <c r="AC58" s="21" t="s">
        <v>705</v>
      </c>
    </row>
    <row r="59" spans="1:29" x14ac:dyDescent="0.25">
      <c r="A59" s="17" t="s">
        <v>45</v>
      </c>
      <c r="B59" s="18" t="s">
        <v>18</v>
      </c>
      <c r="C59" s="18">
        <v>90</v>
      </c>
      <c r="D59" s="18" t="s">
        <v>7</v>
      </c>
      <c r="E59" s="20">
        <v>20.2</v>
      </c>
      <c r="F59" s="20">
        <v>20.96</v>
      </c>
      <c r="G59" s="18" t="s">
        <v>47</v>
      </c>
      <c r="H59" s="18" t="s">
        <v>88</v>
      </c>
      <c r="I59" s="19">
        <f>275*2</f>
        <v>550</v>
      </c>
      <c r="J59" s="19">
        <v>475</v>
      </c>
      <c r="K59" s="19">
        <v>50</v>
      </c>
      <c r="L59" s="19">
        <v>20</v>
      </c>
      <c r="M59" s="19"/>
      <c r="N59" s="19"/>
      <c r="O59" s="19"/>
      <c r="P59" s="19"/>
      <c r="Q59" s="19">
        <v>110</v>
      </c>
      <c r="R59" s="19"/>
      <c r="S59" s="19"/>
      <c r="T59" s="19"/>
      <c r="U59" s="19"/>
      <c r="V59" s="19"/>
      <c r="W59" s="19"/>
      <c r="X59" s="19">
        <v>2</v>
      </c>
      <c r="Y59" s="19"/>
      <c r="Z59" s="19"/>
      <c r="AA59" s="19"/>
      <c r="AB59" s="19"/>
      <c r="AC59" s="21" t="s">
        <v>756</v>
      </c>
    </row>
    <row r="60" spans="1:29" x14ac:dyDescent="0.25">
      <c r="A60" s="17" t="s">
        <v>45</v>
      </c>
      <c r="B60" s="18" t="s">
        <v>18</v>
      </c>
      <c r="C60" s="18">
        <v>90</v>
      </c>
      <c r="D60" s="18" t="s">
        <v>9</v>
      </c>
      <c r="E60" s="20">
        <v>20.2</v>
      </c>
      <c r="F60" s="20">
        <v>20.96</v>
      </c>
      <c r="G60" s="18" t="s">
        <v>47</v>
      </c>
      <c r="H60" s="18" t="s">
        <v>88</v>
      </c>
      <c r="I60" s="19">
        <f>305*2</f>
        <v>610</v>
      </c>
      <c r="J60" s="19">
        <v>480</v>
      </c>
      <c r="K60" s="19">
        <v>50</v>
      </c>
      <c r="L60" s="19">
        <v>20</v>
      </c>
      <c r="M60" s="19"/>
      <c r="N60" s="19"/>
      <c r="O60" s="19"/>
      <c r="P60" s="19"/>
      <c r="Q60" s="19">
        <f>26+20+14+10+8+6+6+4+4</f>
        <v>98</v>
      </c>
      <c r="R60" s="19"/>
      <c r="S60" s="19"/>
      <c r="T60" s="19"/>
      <c r="U60" s="19"/>
      <c r="V60" s="19"/>
      <c r="W60" s="19"/>
      <c r="X60" s="19">
        <v>2</v>
      </c>
      <c r="Y60" s="19"/>
      <c r="Z60" s="19"/>
      <c r="AA60" s="19"/>
      <c r="AB60" s="19"/>
      <c r="AC60" s="21" t="s">
        <v>756</v>
      </c>
    </row>
    <row r="61" spans="1:29" x14ac:dyDescent="0.25">
      <c r="A61" s="17" t="s">
        <v>45</v>
      </c>
      <c r="B61" s="18" t="s">
        <v>18</v>
      </c>
      <c r="C61" s="18">
        <v>90</v>
      </c>
      <c r="D61" s="18" t="s">
        <v>7</v>
      </c>
      <c r="E61" s="20">
        <v>21.86</v>
      </c>
      <c r="F61" s="20">
        <v>22.63</v>
      </c>
      <c r="G61" s="18" t="s">
        <v>276</v>
      </c>
      <c r="H61" s="18" t="s">
        <v>88</v>
      </c>
      <c r="I61" s="19">
        <f>300*2+595+405</f>
        <v>1600</v>
      </c>
      <c r="J61" s="19">
        <v>505</v>
      </c>
      <c r="K61" s="19">
        <v>49</v>
      </c>
      <c r="L61" s="19">
        <v>17</v>
      </c>
      <c r="M61" s="19"/>
      <c r="N61" s="19"/>
      <c r="O61" s="19"/>
      <c r="P61" s="19"/>
      <c r="Q61" s="19">
        <v>120</v>
      </c>
      <c r="R61" s="19"/>
      <c r="S61" s="19"/>
      <c r="T61" s="19"/>
      <c r="U61" s="19"/>
      <c r="V61" s="19"/>
      <c r="W61" s="19"/>
      <c r="X61" s="19">
        <v>2</v>
      </c>
      <c r="Y61" s="19"/>
      <c r="Z61" s="19"/>
      <c r="AA61" s="19"/>
      <c r="AB61" s="19"/>
      <c r="AC61" s="21"/>
    </row>
    <row r="62" spans="1:29" x14ac:dyDescent="0.25">
      <c r="A62" s="17" t="s">
        <v>45</v>
      </c>
      <c r="B62" s="18" t="s">
        <v>18</v>
      </c>
      <c r="C62" s="18">
        <v>90</v>
      </c>
      <c r="D62" s="18" t="s">
        <v>9</v>
      </c>
      <c r="E62" s="20">
        <v>21.86</v>
      </c>
      <c r="F62" s="20">
        <v>22.63</v>
      </c>
      <c r="G62" s="18" t="s">
        <v>276</v>
      </c>
      <c r="H62" s="18" t="s">
        <v>88</v>
      </c>
      <c r="I62" s="19">
        <f>260*2+290+110+250</f>
        <v>1170</v>
      </c>
      <c r="J62" s="19">
        <v>575</v>
      </c>
      <c r="K62" s="19">
        <v>68</v>
      </c>
      <c r="L62" s="19">
        <v>12</v>
      </c>
      <c r="M62" s="19"/>
      <c r="N62" s="19"/>
      <c r="O62" s="19"/>
      <c r="P62" s="19"/>
      <c r="Q62" s="19">
        <f>104+24+18+14+10+8+6+4</f>
        <v>188</v>
      </c>
      <c r="R62" s="19"/>
      <c r="S62" s="19"/>
      <c r="T62" s="19"/>
      <c r="U62" s="19"/>
      <c r="V62" s="19"/>
      <c r="W62" s="19"/>
      <c r="X62" s="19">
        <v>2</v>
      </c>
      <c r="Y62" s="19"/>
      <c r="Z62" s="19"/>
      <c r="AA62" s="19"/>
      <c r="AB62" s="19"/>
      <c r="AC62" s="21"/>
    </row>
    <row r="63" spans="1:29" x14ac:dyDescent="0.25">
      <c r="A63" s="17" t="s">
        <v>45</v>
      </c>
      <c r="B63" s="18" t="s">
        <v>3</v>
      </c>
      <c r="C63" s="18">
        <v>113</v>
      </c>
      <c r="D63" s="18" t="s">
        <v>4</v>
      </c>
      <c r="E63" s="20">
        <v>0.67</v>
      </c>
      <c r="F63" s="20">
        <v>10.92</v>
      </c>
      <c r="G63" s="18" t="s">
        <v>950</v>
      </c>
      <c r="H63" s="18" t="s">
        <v>603</v>
      </c>
      <c r="I63" s="19">
        <f>315+95+185+285+125+455+555+120+150</f>
        <v>2285</v>
      </c>
      <c r="J63" s="19"/>
      <c r="K63" s="19">
        <f>15+15+15+16+13+26+27+35+45+37+27+24+44+43+12+15+12</f>
        <v>421</v>
      </c>
      <c r="L63" s="19">
        <v>40</v>
      </c>
      <c r="M63" s="19">
        <v>10</v>
      </c>
      <c r="N63" s="19"/>
      <c r="O63" s="19"/>
      <c r="P63" s="19">
        <f>17*6+15*6+12*4+10*3+8+8+6+6+4+4+15*2+12+10+8+6+250+14*3+12*3+10*3+8*3+6+6+4+4+2+2</f>
        <v>778</v>
      </c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21" t="s">
        <v>951</v>
      </c>
    </row>
    <row r="64" spans="1:29" x14ac:dyDescent="0.25">
      <c r="A64" s="17" t="s">
        <v>45</v>
      </c>
      <c r="B64" s="18" t="s">
        <v>3</v>
      </c>
      <c r="C64" s="18">
        <v>162</v>
      </c>
      <c r="D64" s="18" t="s">
        <v>4</v>
      </c>
      <c r="E64" s="20">
        <v>4.18</v>
      </c>
      <c r="F64" s="20">
        <v>7.18</v>
      </c>
      <c r="G64" s="18" t="s">
        <v>604</v>
      </c>
      <c r="H64" s="18" t="s">
        <v>605</v>
      </c>
      <c r="I64" s="19"/>
      <c r="J64" s="19"/>
      <c r="K64" s="19">
        <f>28+22+22</f>
        <v>72</v>
      </c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21" t="s">
        <v>606</v>
      </c>
    </row>
    <row r="65" spans="1:29" x14ac:dyDescent="0.25">
      <c r="A65" s="17" t="s">
        <v>45</v>
      </c>
      <c r="B65" s="18" t="s">
        <v>3</v>
      </c>
      <c r="C65" s="18">
        <v>252</v>
      </c>
      <c r="D65" s="18" t="s">
        <v>4</v>
      </c>
      <c r="E65" s="20">
        <v>2.11</v>
      </c>
      <c r="F65" s="20">
        <v>5.54</v>
      </c>
      <c r="G65" s="18" t="s">
        <v>952</v>
      </c>
      <c r="H65" s="18" t="s">
        <v>251</v>
      </c>
      <c r="I65" s="19"/>
      <c r="J65" s="19"/>
      <c r="K65" s="19">
        <f>18+30+20+30</f>
        <v>98</v>
      </c>
      <c r="L65" s="19">
        <v>11</v>
      </c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21" t="s">
        <v>953</v>
      </c>
    </row>
    <row r="66" spans="1:29" ht="30" x14ac:dyDescent="0.25">
      <c r="A66" s="37" t="s">
        <v>45</v>
      </c>
      <c r="B66" s="38" t="s">
        <v>3</v>
      </c>
      <c r="C66" s="38">
        <v>254</v>
      </c>
      <c r="D66" s="38" t="s">
        <v>4</v>
      </c>
      <c r="E66" s="39">
        <v>0.09</v>
      </c>
      <c r="F66" s="39">
        <v>2.17</v>
      </c>
      <c r="G66" s="38" t="s">
        <v>607</v>
      </c>
      <c r="H66" s="38" t="s">
        <v>608</v>
      </c>
      <c r="I66" s="40">
        <f>200+240+100+100+220+290+270+265+245*2+440+440</f>
        <v>3055</v>
      </c>
      <c r="J66" s="40"/>
      <c r="K66" s="40">
        <f>13+13+14+13+39+27+25+10+30+50+35+36</f>
        <v>305</v>
      </c>
      <c r="L66" s="40">
        <v>29</v>
      </c>
      <c r="M66" s="40"/>
      <c r="N66" s="40"/>
      <c r="O66" s="40"/>
      <c r="P66" s="40">
        <f>12+10+10+8+8+6+4+4+2</f>
        <v>64</v>
      </c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1" t="s">
        <v>758</v>
      </c>
    </row>
    <row r="67" spans="1:29" x14ac:dyDescent="0.25">
      <c r="A67" s="17" t="s">
        <v>45</v>
      </c>
      <c r="B67" s="18" t="s">
        <v>3</v>
      </c>
      <c r="C67" s="18">
        <v>254</v>
      </c>
      <c r="D67" s="18" t="s">
        <v>4</v>
      </c>
      <c r="E67" s="20">
        <v>2.1800000000000002</v>
      </c>
      <c r="F67" s="20">
        <v>2.81</v>
      </c>
      <c r="G67" s="18" t="s">
        <v>609</v>
      </c>
      <c r="H67" s="18" t="s">
        <v>280</v>
      </c>
      <c r="I67" s="19">
        <f>115+100</f>
        <v>215</v>
      </c>
      <c r="J67" s="19"/>
      <c r="K67" s="19">
        <f>52+57+57+68</f>
        <v>234</v>
      </c>
      <c r="L67" s="19">
        <v>15</v>
      </c>
      <c r="M67" s="19"/>
      <c r="N67" s="19"/>
      <c r="O67" s="19"/>
      <c r="P67" s="19"/>
      <c r="Q67" s="19"/>
      <c r="R67" s="19"/>
      <c r="S67" s="19"/>
      <c r="T67" s="19"/>
      <c r="U67" s="19">
        <v>1</v>
      </c>
      <c r="V67" s="19"/>
      <c r="W67" s="19"/>
      <c r="X67" s="19"/>
      <c r="Y67" s="19"/>
      <c r="Z67" s="19"/>
      <c r="AA67" s="19"/>
      <c r="AB67" s="19"/>
      <c r="AC67" s="21" t="s">
        <v>610</v>
      </c>
    </row>
    <row r="68" spans="1:29" x14ac:dyDescent="0.25">
      <c r="A68" s="17" t="s">
        <v>45</v>
      </c>
      <c r="B68" s="18" t="s">
        <v>3</v>
      </c>
      <c r="C68" s="18">
        <v>301</v>
      </c>
      <c r="D68" s="18" t="s">
        <v>4</v>
      </c>
      <c r="E68" s="20">
        <v>0</v>
      </c>
      <c r="F68" s="20">
        <v>8.01</v>
      </c>
      <c r="G68" s="18" t="s">
        <v>104</v>
      </c>
      <c r="H68" s="18" t="s">
        <v>955</v>
      </c>
      <c r="I68" s="19"/>
      <c r="J68" s="19"/>
      <c r="K68" s="19">
        <f>20+20+20+20+20+20+20+13+18+20+20</f>
        <v>211</v>
      </c>
      <c r="L68" s="19"/>
      <c r="M68" s="19"/>
      <c r="N68" s="19"/>
      <c r="O68" s="19"/>
      <c r="P68" s="19"/>
      <c r="Q68" s="19"/>
      <c r="R68" s="19"/>
      <c r="S68" s="19"/>
      <c r="T68" s="19"/>
      <c r="U68" s="19">
        <v>1</v>
      </c>
      <c r="V68" s="19"/>
      <c r="W68" s="19"/>
      <c r="X68" s="19"/>
      <c r="Y68" s="19"/>
      <c r="Z68" s="19"/>
      <c r="AA68" s="19"/>
      <c r="AB68" s="19"/>
      <c r="AC68" s="21" t="s">
        <v>954</v>
      </c>
    </row>
    <row r="69" spans="1:29" x14ac:dyDescent="0.25">
      <c r="A69" s="17" t="s">
        <v>45</v>
      </c>
      <c r="B69" s="18" t="s">
        <v>3</v>
      </c>
      <c r="C69" s="18">
        <v>301</v>
      </c>
      <c r="D69" s="18" t="s">
        <v>4</v>
      </c>
      <c r="E69" s="20">
        <v>9.56</v>
      </c>
      <c r="F69" s="20">
        <v>12.35</v>
      </c>
      <c r="G69" s="18" t="s">
        <v>956</v>
      </c>
      <c r="H69" s="18" t="s">
        <v>596</v>
      </c>
      <c r="I69" s="19"/>
      <c r="J69" s="19"/>
      <c r="K69" s="19">
        <f>24+24+20+20+20+24</f>
        <v>132</v>
      </c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21" t="s">
        <v>957</v>
      </c>
    </row>
    <row r="70" spans="1:29" x14ac:dyDescent="0.25">
      <c r="A70" s="17" t="s">
        <v>45</v>
      </c>
      <c r="B70" s="18" t="s">
        <v>3</v>
      </c>
      <c r="C70" s="18">
        <v>301</v>
      </c>
      <c r="D70" s="18" t="s">
        <v>4</v>
      </c>
      <c r="E70" s="20">
        <v>21.78</v>
      </c>
      <c r="F70" s="20">
        <v>25.04</v>
      </c>
      <c r="G70" s="18" t="s">
        <v>611</v>
      </c>
      <c r="H70" s="18" t="s">
        <v>52</v>
      </c>
      <c r="I70" s="19">
        <f>305+65+125+180+70+85+40+170*2+180</f>
        <v>1390</v>
      </c>
      <c r="J70" s="19"/>
      <c r="K70" s="19">
        <f>37+37+38+37+13+12+11+11+65+64+66+24</f>
        <v>415</v>
      </c>
      <c r="L70" s="19">
        <v>36</v>
      </c>
      <c r="M70" s="19">
        <v>12</v>
      </c>
      <c r="N70" s="19"/>
      <c r="O70" s="19">
        <f>16*3+12+8+6+6+4</f>
        <v>84</v>
      </c>
      <c r="P70" s="19">
        <f>8+8+6+6+4+6+6+4+12*3+10+8+6+10+10+8+6+12*3+10+10+8+6+10+6</f>
        <v>228</v>
      </c>
      <c r="Q70" s="19">
        <f>8*4+6+4+2+2</f>
        <v>46</v>
      </c>
      <c r="R70" s="19"/>
      <c r="S70" s="19"/>
      <c r="T70" s="19"/>
      <c r="U70" s="19">
        <v>2</v>
      </c>
      <c r="V70" s="19"/>
      <c r="W70" s="19"/>
      <c r="X70" s="19"/>
      <c r="Y70" s="19"/>
      <c r="Z70" s="19"/>
      <c r="AA70" s="19"/>
      <c r="AB70" s="19"/>
      <c r="AC70" s="21" t="s">
        <v>612</v>
      </c>
    </row>
    <row r="71" spans="1:29" x14ac:dyDescent="0.25">
      <c r="A71" s="28"/>
      <c r="B71" s="29"/>
      <c r="C71" s="29"/>
      <c r="D71" s="29"/>
      <c r="E71" s="36"/>
      <c r="F71" s="36"/>
      <c r="G71" s="71" t="s">
        <v>449</v>
      </c>
      <c r="H71" s="72"/>
      <c r="I71" s="57">
        <f t="shared" ref="I71:X71" si="0">SUM(I5:I70)</f>
        <v>29471</v>
      </c>
      <c r="J71" s="57">
        <f t="shared" si="0"/>
        <v>7570</v>
      </c>
      <c r="K71" s="57">
        <f t="shared" si="0"/>
        <v>5881</v>
      </c>
      <c r="L71" s="57">
        <f t="shared" si="0"/>
        <v>428</v>
      </c>
      <c r="M71" s="57">
        <f t="shared" si="0"/>
        <v>48</v>
      </c>
      <c r="N71" s="57">
        <f t="shared" si="0"/>
        <v>4</v>
      </c>
      <c r="O71" s="57">
        <f t="shared" si="0"/>
        <v>1010</v>
      </c>
      <c r="P71" s="57">
        <f t="shared" si="0"/>
        <v>3976</v>
      </c>
      <c r="Q71" s="57">
        <f t="shared" si="0"/>
        <v>1490</v>
      </c>
      <c r="R71" s="34"/>
      <c r="S71" s="34"/>
      <c r="T71" s="34"/>
      <c r="U71" s="34">
        <f t="shared" si="0"/>
        <v>22</v>
      </c>
      <c r="V71" s="34">
        <f t="shared" si="0"/>
        <v>5</v>
      </c>
      <c r="W71" s="34"/>
      <c r="X71" s="34">
        <f t="shared" si="0"/>
        <v>40</v>
      </c>
      <c r="Y71" s="34"/>
      <c r="Z71" s="34"/>
      <c r="AA71" s="34"/>
      <c r="AB71" s="34"/>
      <c r="AC71" s="21"/>
    </row>
    <row r="72" spans="1:29" ht="15.75" thickBot="1" x14ac:dyDescent="0.3">
      <c r="A72" s="30"/>
      <c r="B72" s="31"/>
      <c r="C72" s="31"/>
      <c r="D72" s="31"/>
      <c r="E72" s="31"/>
      <c r="F72" s="31"/>
      <c r="G72" s="31"/>
      <c r="H72" s="31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25"/>
    </row>
  </sheetData>
  <mergeCells count="27">
    <mergeCell ref="Z2:Z3"/>
    <mergeCell ref="AA2:AA3"/>
    <mergeCell ref="AB2:AB3"/>
    <mergeCell ref="G71:H71"/>
    <mergeCell ref="N2:N3"/>
    <mergeCell ref="S2:S3"/>
    <mergeCell ref="T2:T3"/>
    <mergeCell ref="U2:U3"/>
    <mergeCell ref="W2:W3"/>
    <mergeCell ref="X2:X3"/>
    <mergeCell ref="M2:M3"/>
    <mergeCell ref="AC1:AC4"/>
    <mergeCell ref="A2:A4"/>
    <mergeCell ref="B2:B4"/>
    <mergeCell ref="C2:C4"/>
    <mergeCell ref="D2:D4"/>
    <mergeCell ref="A1:D1"/>
    <mergeCell ref="E1:F1"/>
    <mergeCell ref="G1:H1"/>
    <mergeCell ref="I1:Z1"/>
    <mergeCell ref="AA1:AB1"/>
    <mergeCell ref="E2:E4"/>
    <mergeCell ref="F2:F4"/>
    <mergeCell ref="G2:G4"/>
    <mergeCell ref="H2:H4"/>
    <mergeCell ref="L2:L3"/>
    <mergeCell ref="Y2:Y3"/>
  </mergeCells>
  <conditionalFormatting sqref="I1">
    <cfRule type="containsText" dxfId="3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E2236-2A39-4D54-96EC-FBF2921284DA}">
  <dimension ref="A1:AD72"/>
  <sheetViews>
    <sheetView topLeftCell="H46" workbookViewId="0">
      <selection activeCell="AA71" sqref="AA71:AB71"/>
    </sheetView>
  </sheetViews>
  <sheetFormatPr defaultRowHeight="15" x14ac:dyDescent="0.25"/>
  <cols>
    <col min="7" max="8" width="28.5703125" customWidth="1"/>
    <col min="9" max="9" width="9.7109375" customWidth="1"/>
    <col min="17" max="17" width="9.7109375" customWidth="1"/>
    <col min="23" max="23" width="10.85546875" customWidth="1"/>
    <col min="25" max="25" width="11.42578125" customWidth="1"/>
    <col min="28" max="28" width="11" customWidth="1"/>
    <col min="29" max="29" width="68.7109375" customWidth="1"/>
  </cols>
  <sheetData>
    <row r="1" spans="1:30" x14ac:dyDescent="0.25">
      <c r="A1" s="62" t="s">
        <v>68</v>
      </c>
      <c r="B1" s="63"/>
      <c r="C1" s="63"/>
      <c r="D1" s="63"/>
      <c r="E1" s="64" t="s">
        <v>0</v>
      </c>
      <c r="F1" s="64"/>
      <c r="G1" s="63" t="s">
        <v>75</v>
      </c>
      <c r="H1" s="63"/>
      <c r="I1" s="59" t="s">
        <v>422</v>
      </c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1"/>
      <c r="AA1" s="73" t="s">
        <v>444</v>
      </c>
      <c r="AB1" s="75"/>
      <c r="AC1" s="69" t="s">
        <v>112</v>
      </c>
      <c r="AD1" s="1"/>
    </row>
    <row r="2" spans="1:30" ht="30" x14ac:dyDescent="0.25">
      <c r="A2" s="65" t="s">
        <v>69</v>
      </c>
      <c r="B2" s="66" t="s">
        <v>70</v>
      </c>
      <c r="C2" s="66" t="s">
        <v>71</v>
      </c>
      <c r="D2" s="66" t="s">
        <v>72</v>
      </c>
      <c r="E2" s="67" t="s">
        <v>73</v>
      </c>
      <c r="F2" s="67" t="s">
        <v>74</v>
      </c>
      <c r="G2" s="66" t="s">
        <v>73</v>
      </c>
      <c r="H2" s="66" t="s">
        <v>74</v>
      </c>
      <c r="I2" s="16" t="s">
        <v>423</v>
      </c>
      <c r="J2" s="16" t="s">
        <v>433</v>
      </c>
      <c r="K2" s="16" t="s">
        <v>425</v>
      </c>
      <c r="L2" s="76" t="s">
        <v>426</v>
      </c>
      <c r="M2" s="76" t="s">
        <v>483</v>
      </c>
      <c r="N2" s="76" t="s">
        <v>427</v>
      </c>
      <c r="O2" s="16" t="s">
        <v>428</v>
      </c>
      <c r="P2" s="16" t="s">
        <v>429</v>
      </c>
      <c r="Q2" s="16" t="s">
        <v>482</v>
      </c>
      <c r="R2" s="16" t="s">
        <v>431</v>
      </c>
      <c r="S2" s="76" t="s">
        <v>436</v>
      </c>
      <c r="T2" s="76" t="s">
        <v>437</v>
      </c>
      <c r="U2" s="76" t="s">
        <v>439</v>
      </c>
      <c r="V2" s="16" t="s">
        <v>441</v>
      </c>
      <c r="W2" s="76" t="s">
        <v>442</v>
      </c>
      <c r="X2" s="76" t="s">
        <v>448</v>
      </c>
      <c r="Y2" s="76" t="s">
        <v>447</v>
      </c>
      <c r="Z2" s="76" t="s">
        <v>443</v>
      </c>
      <c r="AA2" s="76" t="s">
        <v>446</v>
      </c>
      <c r="AB2" s="76" t="s">
        <v>445</v>
      </c>
      <c r="AC2" s="70"/>
    </row>
    <row r="3" spans="1:30" x14ac:dyDescent="0.25">
      <c r="A3" s="65"/>
      <c r="B3" s="66"/>
      <c r="C3" s="66"/>
      <c r="D3" s="66"/>
      <c r="E3" s="67"/>
      <c r="F3" s="67"/>
      <c r="G3" s="66"/>
      <c r="H3" s="66"/>
      <c r="I3" s="16" t="s">
        <v>432</v>
      </c>
      <c r="J3" s="16" t="s">
        <v>434</v>
      </c>
      <c r="K3" s="16" t="s">
        <v>435</v>
      </c>
      <c r="L3" s="77"/>
      <c r="M3" s="77"/>
      <c r="N3" s="77"/>
      <c r="O3" s="16" t="s">
        <v>435</v>
      </c>
      <c r="P3" s="16" t="s">
        <v>435</v>
      </c>
      <c r="Q3" s="16" t="s">
        <v>435</v>
      </c>
      <c r="R3" s="16" t="s">
        <v>432</v>
      </c>
      <c r="S3" s="77"/>
      <c r="T3" s="77"/>
      <c r="U3" s="77"/>
      <c r="V3" s="16" t="s">
        <v>440</v>
      </c>
      <c r="W3" s="77"/>
      <c r="X3" s="77"/>
      <c r="Y3" s="77"/>
      <c r="Z3" s="77"/>
      <c r="AA3" s="77"/>
      <c r="AB3" s="77"/>
      <c r="AC3" s="70"/>
    </row>
    <row r="4" spans="1:30" x14ac:dyDescent="0.25">
      <c r="A4" s="65"/>
      <c r="B4" s="66"/>
      <c r="C4" s="66"/>
      <c r="D4" s="66"/>
      <c r="E4" s="67"/>
      <c r="F4" s="67"/>
      <c r="G4" s="66"/>
      <c r="H4" s="66"/>
      <c r="I4" s="16" t="s">
        <v>424</v>
      </c>
      <c r="J4" s="16" t="s">
        <v>424</v>
      </c>
      <c r="K4" s="16" t="s">
        <v>424</v>
      </c>
      <c r="L4" s="16" t="s">
        <v>430</v>
      </c>
      <c r="M4" s="16" t="s">
        <v>430</v>
      </c>
      <c r="N4" s="16" t="s">
        <v>430</v>
      </c>
      <c r="O4" s="16" t="s">
        <v>424</v>
      </c>
      <c r="P4" s="16" t="s">
        <v>424</v>
      </c>
      <c r="Q4" s="16" t="s">
        <v>424</v>
      </c>
      <c r="R4" s="16" t="s">
        <v>424</v>
      </c>
      <c r="S4" s="16" t="s">
        <v>424</v>
      </c>
      <c r="T4" s="16" t="s">
        <v>438</v>
      </c>
      <c r="U4" s="16" t="s">
        <v>430</v>
      </c>
      <c r="V4" s="16" t="s">
        <v>430</v>
      </c>
      <c r="W4" s="16" t="s">
        <v>430</v>
      </c>
      <c r="X4" s="16" t="s">
        <v>430</v>
      </c>
      <c r="Y4" s="16" t="s">
        <v>430</v>
      </c>
      <c r="Z4" s="16" t="s">
        <v>430</v>
      </c>
      <c r="AA4" s="16" t="s">
        <v>424</v>
      </c>
      <c r="AB4" s="16" t="s">
        <v>430</v>
      </c>
      <c r="AC4" s="70"/>
    </row>
    <row r="5" spans="1:30" x14ac:dyDescent="0.25">
      <c r="A5" s="17" t="s">
        <v>45</v>
      </c>
      <c r="B5" s="18" t="s">
        <v>3</v>
      </c>
      <c r="C5" s="18">
        <v>301</v>
      </c>
      <c r="D5" s="18" t="s">
        <v>4</v>
      </c>
      <c r="E5" s="20">
        <v>25.06</v>
      </c>
      <c r="F5" s="20">
        <v>26.69</v>
      </c>
      <c r="G5" s="18" t="s">
        <v>613</v>
      </c>
      <c r="H5" s="18" t="s">
        <v>284</v>
      </c>
      <c r="I5" s="19">
        <v>600</v>
      </c>
      <c r="J5" s="19"/>
      <c r="K5" s="19">
        <f>62+44+29+36+42+38</f>
        <v>251</v>
      </c>
      <c r="L5" s="19">
        <v>13</v>
      </c>
      <c r="M5" s="19"/>
      <c r="N5" s="19">
        <v>3</v>
      </c>
      <c r="O5" s="19">
        <f>12+28+42+58+72+22*2+8*2</f>
        <v>272</v>
      </c>
      <c r="P5" s="19">
        <f>4*4+6*4+8*8+15*8+12+8+4+(10*5+8*4+6*3+4*3+8+4)*2</f>
        <v>496</v>
      </c>
      <c r="Q5" s="19">
        <f>12*8+10*3+8+2+6</f>
        <v>142</v>
      </c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21" t="s">
        <v>614</v>
      </c>
    </row>
    <row r="6" spans="1:30" x14ac:dyDescent="0.25">
      <c r="A6" s="17" t="s">
        <v>45</v>
      </c>
      <c r="B6" s="18" t="s">
        <v>3</v>
      </c>
      <c r="C6" s="18">
        <v>303</v>
      </c>
      <c r="D6" s="18" t="s">
        <v>4</v>
      </c>
      <c r="E6" s="20">
        <v>0.21</v>
      </c>
      <c r="F6" s="20">
        <v>8.3699999999999992</v>
      </c>
      <c r="G6" s="18" t="s">
        <v>950</v>
      </c>
      <c r="H6" s="18" t="s">
        <v>959</v>
      </c>
      <c r="I6" s="19"/>
      <c r="J6" s="19"/>
      <c r="K6" s="19">
        <f>16+16+16+16+15+18+10+10+16+16+24+24+16+16+20+24</f>
        <v>273</v>
      </c>
      <c r="L6" s="19"/>
      <c r="M6" s="19"/>
      <c r="N6" s="19"/>
      <c r="O6" s="19"/>
      <c r="P6" s="19"/>
      <c r="Q6" s="19"/>
      <c r="R6" s="19"/>
      <c r="S6" s="19"/>
      <c r="T6" s="19"/>
      <c r="U6" s="19">
        <v>2</v>
      </c>
      <c r="V6" s="19"/>
      <c r="W6" s="19"/>
      <c r="X6" s="19"/>
      <c r="Y6" s="19"/>
      <c r="Z6" s="19"/>
      <c r="AA6" s="19"/>
      <c r="AB6" s="19"/>
      <c r="AC6" s="21" t="s">
        <v>958</v>
      </c>
    </row>
    <row r="7" spans="1:30" x14ac:dyDescent="0.25">
      <c r="A7" s="17" t="s">
        <v>45</v>
      </c>
      <c r="B7" s="18" t="s">
        <v>3</v>
      </c>
      <c r="C7" s="18">
        <v>303</v>
      </c>
      <c r="D7" s="18" t="s">
        <v>4</v>
      </c>
      <c r="E7" s="20">
        <v>9.5500000000000007</v>
      </c>
      <c r="F7" s="20">
        <v>19.23</v>
      </c>
      <c r="G7" s="18" t="s">
        <v>791</v>
      </c>
      <c r="H7" s="18" t="s">
        <v>994</v>
      </c>
      <c r="I7" s="19"/>
      <c r="J7" s="19"/>
      <c r="K7" s="19">
        <f>24+24+20+20+20+20+20+14+14+11+11+12</f>
        <v>210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21" t="s">
        <v>995</v>
      </c>
    </row>
    <row r="8" spans="1:30" x14ac:dyDescent="0.25">
      <c r="A8" s="17" t="s">
        <v>45</v>
      </c>
      <c r="B8" s="18" t="s">
        <v>18</v>
      </c>
      <c r="C8" s="18">
        <v>480</v>
      </c>
      <c r="D8" s="18" t="s">
        <v>7</v>
      </c>
      <c r="E8" s="20"/>
      <c r="F8" s="20"/>
      <c r="G8" s="18" t="s">
        <v>467</v>
      </c>
      <c r="H8" s="18" t="s">
        <v>88</v>
      </c>
      <c r="I8" s="19">
        <v>150</v>
      </c>
      <c r="J8" s="19">
        <v>485</v>
      </c>
      <c r="K8" s="19">
        <v>48</v>
      </c>
      <c r="L8" s="19">
        <v>6</v>
      </c>
      <c r="M8" s="19">
        <v>4</v>
      </c>
      <c r="N8" s="19"/>
      <c r="O8" s="19"/>
      <c r="P8" s="19"/>
      <c r="Q8" s="19"/>
      <c r="R8" s="19"/>
      <c r="S8" s="19"/>
      <c r="T8" s="19"/>
      <c r="U8" s="19"/>
      <c r="V8" s="19"/>
      <c r="W8" s="19"/>
      <c r="X8" s="19">
        <v>2</v>
      </c>
      <c r="Y8" s="19"/>
      <c r="Z8" s="19"/>
      <c r="AA8" s="19"/>
      <c r="AB8" s="19"/>
      <c r="AC8" s="21"/>
    </row>
    <row r="9" spans="1:30" x14ac:dyDescent="0.25">
      <c r="A9" s="17" t="s">
        <v>45</v>
      </c>
      <c r="B9" s="18" t="s">
        <v>18</v>
      </c>
      <c r="C9" s="18">
        <v>480</v>
      </c>
      <c r="D9" s="18" t="s">
        <v>9</v>
      </c>
      <c r="E9" s="20"/>
      <c r="F9" s="20"/>
      <c r="G9" s="18" t="s">
        <v>467</v>
      </c>
      <c r="H9" s="18" t="s">
        <v>88</v>
      </c>
      <c r="I9" s="19">
        <v>210</v>
      </c>
      <c r="J9" s="19"/>
      <c r="K9" s="19">
        <v>61</v>
      </c>
      <c r="L9" s="19">
        <v>4</v>
      </c>
      <c r="M9" s="19">
        <v>2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>
        <v>2</v>
      </c>
      <c r="Y9" s="19"/>
      <c r="Z9" s="19"/>
      <c r="AA9" s="19"/>
      <c r="AB9" s="19"/>
      <c r="AC9" s="21"/>
    </row>
    <row r="10" spans="1:30" x14ac:dyDescent="0.25">
      <c r="A10" s="17" t="s">
        <v>45</v>
      </c>
      <c r="B10" s="18" t="s">
        <v>3</v>
      </c>
      <c r="C10" s="18">
        <v>511</v>
      </c>
      <c r="D10" s="18" t="s">
        <v>4</v>
      </c>
      <c r="E10" s="20">
        <v>0.55000000000000004</v>
      </c>
      <c r="F10" s="20">
        <v>4.33</v>
      </c>
      <c r="G10" s="18" t="s">
        <v>615</v>
      </c>
      <c r="H10" s="18" t="s">
        <v>616</v>
      </c>
      <c r="I10" s="19"/>
      <c r="J10" s="19"/>
      <c r="K10" s="19">
        <f>25+18+16+18+11+11+22+22+34</f>
        <v>177</v>
      </c>
      <c r="L10" s="19"/>
      <c r="M10" s="19"/>
      <c r="N10" s="19"/>
      <c r="O10" s="19"/>
      <c r="P10" s="19"/>
      <c r="Q10" s="19"/>
      <c r="R10" s="19"/>
      <c r="S10" s="19"/>
      <c r="T10" s="19"/>
      <c r="U10" s="19">
        <v>2</v>
      </c>
      <c r="V10" s="19"/>
      <c r="W10" s="19"/>
      <c r="X10" s="19"/>
      <c r="Y10" s="19"/>
      <c r="Z10" s="19"/>
      <c r="AA10" s="19"/>
      <c r="AB10" s="19"/>
      <c r="AC10" s="21" t="s">
        <v>960</v>
      </c>
    </row>
    <row r="11" spans="1:30" x14ac:dyDescent="0.25">
      <c r="A11" s="17" t="s">
        <v>45</v>
      </c>
      <c r="B11" s="18" t="s">
        <v>3</v>
      </c>
      <c r="C11" s="18">
        <v>511</v>
      </c>
      <c r="D11" s="18" t="s">
        <v>4</v>
      </c>
      <c r="E11" s="20">
        <v>4.4000000000000004</v>
      </c>
      <c r="F11" s="20">
        <v>17.579999999999998</v>
      </c>
      <c r="G11" s="18" t="s">
        <v>617</v>
      </c>
      <c r="H11" s="18" t="s">
        <v>588</v>
      </c>
      <c r="I11" s="19"/>
      <c r="J11" s="19"/>
      <c r="K11" s="19">
        <f>12+23+11+11+10+10+13+16+22+20+22+10+9+14</f>
        <v>203</v>
      </c>
      <c r="L11" s="19"/>
      <c r="M11" s="19"/>
      <c r="N11" s="19"/>
      <c r="O11" s="19"/>
      <c r="P11" s="19"/>
      <c r="Q11" s="19"/>
      <c r="R11" s="19"/>
      <c r="S11" s="19"/>
      <c r="T11" s="19"/>
      <c r="U11" s="19">
        <v>2</v>
      </c>
      <c r="V11" s="19"/>
      <c r="W11" s="19"/>
      <c r="X11" s="19"/>
      <c r="Y11" s="19"/>
      <c r="Z11" s="19">
        <v>2</v>
      </c>
      <c r="AA11" s="19"/>
      <c r="AB11" s="19"/>
      <c r="AC11" s="21" t="s">
        <v>961</v>
      </c>
    </row>
    <row r="12" spans="1:30" x14ac:dyDescent="0.25">
      <c r="A12" s="17" t="s">
        <v>45</v>
      </c>
      <c r="B12" s="18" t="s">
        <v>3</v>
      </c>
      <c r="C12" s="18">
        <v>511</v>
      </c>
      <c r="D12" s="18" t="s">
        <v>4</v>
      </c>
      <c r="E12" s="20">
        <v>21.69</v>
      </c>
      <c r="F12" s="20">
        <v>22.08</v>
      </c>
      <c r="G12" s="18" t="s">
        <v>618</v>
      </c>
      <c r="H12" s="18" t="s">
        <v>963</v>
      </c>
      <c r="I12" s="19"/>
      <c r="J12" s="19"/>
      <c r="K12" s="19">
        <f>12+20+10+73+14</f>
        <v>129</v>
      </c>
      <c r="L12" s="19">
        <v>1</v>
      </c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21" t="s">
        <v>962</v>
      </c>
    </row>
    <row r="13" spans="1:30" x14ac:dyDescent="0.25">
      <c r="A13" s="17" t="s">
        <v>45</v>
      </c>
      <c r="B13" s="18" t="s">
        <v>3</v>
      </c>
      <c r="C13" s="18">
        <v>611</v>
      </c>
      <c r="D13" s="18" t="s">
        <v>4</v>
      </c>
      <c r="E13" s="20">
        <v>5.58</v>
      </c>
      <c r="F13" s="20">
        <v>8.2100000000000009</v>
      </c>
      <c r="G13" s="18" t="s">
        <v>619</v>
      </c>
      <c r="H13" s="18" t="s">
        <v>581</v>
      </c>
      <c r="I13" s="19">
        <f>210+445*2+250+600+65+575+495+225</f>
        <v>3310</v>
      </c>
      <c r="J13" s="19"/>
      <c r="K13" s="19">
        <f>25+36+26+48+27+24+25+15+12+13</f>
        <v>251</v>
      </c>
      <c r="L13" s="19">
        <v>40</v>
      </c>
      <c r="M13" s="19">
        <v>36</v>
      </c>
      <c r="N13" s="19">
        <v>2</v>
      </c>
      <c r="O13" s="19"/>
      <c r="P13" s="19">
        <f>18*17+16*12+18*4+8*4+6+6+4</f>
        <v>618</v>
      </c>
      <c r="Q13" s="19"/>
      <c r="R13" s="19"/>
      <c r="S13" s="19"/>
      <c r="T13" s="19"/>
      <c r="U13" s="19">
        <v>2</v>
      </c>
      <c r="V13" s="19"/>
      <c r="W13" s="19"/>
      <c r="X13" s="19"/>
      <c r="Y13" s="19"/>
      <c r="Z13" s="19"/>
      <c r="AA13" s="19"/>
      <c r="AB13" s="19"/>
      <c r="AC13" s="21" t="s">
        <v>620</v>
      </c>
    </row>
    <row r="14" spans="1:30" x14ac:dyDescent="0.25">
      <c r="A14" s="17" t="s">
        <v>45</v>
      </c>
      <c r="B14" s="18" t="s">
        <v>3</v>
      </c>
      <c r="C14" s="18">
        <v>611</v>
      </c>
      <c r="D14" s="18" t="s">
        <v>4</v>
      </c>
      <c r="E14" s="20">
        <v>8.23</v>
      </c>
      <c r="F14" s="20">
        <v>9.1</v>
      </c>
      <c r="G14" s="18" t="s">
        <v>581</v>
      </c>
      <c r="H14" s="18" t="s">
        <v>280</v>
      </c>
      <c r="I14" s="19">
        <f>245*2+535*2</f>
        <v>1560</v>
      </c>
      <c r="J14" s="19"/>
      <c r="K14" s="19"/>
      <c r="L14" s="19">
        <v>15</v>
      </c>
      <c r="M14" s="19">
        <v>12</v>
      </c>
      <c r="N14" s="19">
        <v>2</v>
      </c>
      <c r="O14" s="19"/>
      <c r="P14" s="19">
        <f>14*4+12+12+10+8</f>
        <v>98</v>
      </c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21"/>
    </row>
    <row r="15" spans="1:30" x14ac:dyDescent="0.25">
      <c r="A15" s="17"/>
      <c r="B15" s="18"/>
      <c r="C15" s="18"/>
      <c r="D15" s="18"/>
      <c r="E15" s="20"/>
      <c r="F15" s="20"/>
      <c r="G15" s="18"/>
      <c r="H15" s="18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21"/>
    </row>
    <row r="16" spans="1:30" x14ac:dyDescent="0.25">
      <c r="A16" s="17" t="s">
        <v>54</v>
      </c>
      <c r="B16" s="18" t="s">
        <v>3</v>
      </c>
      <c r="C16" s="18">
        <v>3</v>
      </c>
      <c r="D16" s="18" t="s">
        <v>4</v>
      </c>
      <c r="E16" s="20">
        <v>0.31</v>
      </c>
      <c r="F16" s="20">
        <v>2.08</v>
      </c>
      <c r="G16" s="18" t="s">
        <v>621</v>
      </c>
      <c r="H16" s="18" t="s">
        <v>964</v>
      </c>
      <c r="I16" s="19"/>
      <c r="J16" s="19"/>
      <c r="K16" s="19">
        <f>13+15+48+10+10+15</f>
        <v>111</v>
      </c>
      <c r="L16" s="19"/>
      <c r="M16" s="19"/>
      <c r="N16" s="19">
        <v>2</v>
      </c>
      <c r="O16" s="19"/>
      <c r="P16" s="19"/>
      <c r="Q16" s="19"/>
      <c r="R16" s="19">
        <f>42*2+26*2</f>
        <v>136</v>
      </c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21" t="s">
        <v>965</v>
      </c>
    </row>
    <row r="17" spans="1:29" x14ac:dyDescent="0.25">
      <c r="A17" s="17" t="s">
        <v>54</v>
      </c>
      <c r="B17" s="18" t="s">
        <v>3</v>
      </c>
      <c r="C17" s="18">
        <v>3</v>
      </c>
      <c r="D17" s="18" t="s">
        <v>4</v>
      </c>
      <c r="E17" s="20">
        <v>2.12</v>
      </c>
      <c r="F17" s="20">
        <v>2.5099999999999998</v>
      </c>
      <c r="G17" s="18" t="s">
        <v>622</v>
      </c>
      <c r="H17" s="18" t="s">
        <v>93</v>
      </c>
      <c r="I17" s="19">
        <f>50+26+34</f>
        <v>110</v>
      </c>
      <c r="J17" s="19"/>
      <c r="K17" s="19">
        <f>10+14+10+20+20+11+20+20+20+20+11+11</f>
        <v>187</v>
      </c>
      <c r="L17" s="19"/>
      <c r="M17" s="19"/>
      <c r="N17" s="19">
        <v>4</v>
      </c>
      <c r="O17" s="19">
        <f>10*5+12+10*5+10+8+6+4+4</f>
        <v>144</v>
      </c>
      <c r="P17" s="19"/>
      <c r="Q17" s="19"/>
      <c r="R17" s="19">
        <f>29*2+20*2+58*2+25*2+28*2</f>
        <v>320</v>
      </c>
      <c r="S17" s="19"/>
      <c r="T17" s="19"/>
      <c r="U17" s="19">
        <v>2</v>
      </c>
      <c r="V17" s="19"/>
      <c r="W17" s="19"/>
      <c r="X17" s="19"/>
      <c r="Y17" s="19"/>
      <c r="Z17" s="19"/>
      <c r="AA17" s="19"/>
      <c r="AB17" s="19"/>
      <c r="AC17" s="21" t="s">
        <v>966</v>
      </c>
    </row>
    <row r="18" spans="1:29" x14ac:dyDescent="0.25">
      <c r="A18" s="17" t="s">
        <v>54</v>
      </c>
      <c r="B18" s="18" t="s">
        <v>3</v>
      </c>
      <c r="C18" s="18">
        <v>3</v>
      </c>
      <c r="D18" s="18" t="s">
        <v>4</v>
      </c>
      <c r="E18" s="20">
        <v>2.5099999999999998</v>
      </c>
      <c r="F18" s="20">
        <v>2.94</v>
      </c>
      <c r="G18" s="18" t="s">
        <v>525</v>
      </c>
      <c r="H18" s="18" t="s">
        <v>969</v>
      </c>
      <c r="I18" s="19"/>
      <c r="J18" s="19"/>
      <c r="K18" s="19">
        <f>10+10+10+10+11+11+11</f>
        <v>73</v>
      </c>
      <c r="L18" s="19"/>
      <c r="M18" s="19"/>
      <c r="N18" s="19">
        <v>6</v>
      </c>
      <c r="O18" s="19"/>
      <c r="P18" s="19"/>
      <c r="Q18" s="19"/>
      <c r="R18" s="19">
        <f>24*4+26*2+24*2+25*2+25*2+25*2</f>
        <v>346</v>
      </c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21" t="s">
        <v>968</v>
      </c>
    </row>
    <row r="19" spans="1:29" x14ac:dyDescent="0.25">
      <c r="A19" s="17" t="s">
        <v>54</v>
      </c>
      <c r="B19" s="18" t="s">
        <v>3</v>
      </c>
      <c r="C19" s="18">
        <v>3</v>
      </c>
      <c r="D19" s="18" t="s">
        <v>4</v>
      </c>
      <c r="E19" s="20">
        <v>3.03</v>
      </c>
      <c r="F19" s="20">
        <v>4.0599999999999996</v>
      </c>
      <c r="G19" s="18" t="s">
        <v>623</v>
      </c>
      <c r="H19" s="18" t="s">
        <v>624</v>
      </c>
      <c r="I19" s="19">
        <f>230+80+120+55+190</f>
        <v>675</v>
      </c>
      <c r="J19" s="19"/>
      <c r="K19" s="19">
        <f>20+38+25+25+25+16+17+86</f>
        <v>252</v>
      </c>
      <c r="L19" s="19">
        <v>20</v>
      </c>
      <c r="M19" s="19"/>
      <c r="N19" s="19">
        <v>4</v>
      </c>
      <c r="O19" s="19">
        <f>15*6+20*5+12*2+10+16*26+12*12</f>
        <v>784</v>
      </c>
      <c r="P19" s="19">
        <f>14*4+10*4+8*4+6+6+4+4+2+2+12+6+2</f>
        <v>172</v>
      </c>
      <c r="Q19" s="19"/>
      <c r="R19" s="19">
        <f>86*2+62*2+75*2+65*2+68*2+70*2+53*2</f>
        <v>958</v>
      </c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21" t="s">
        <v>967</v>
      </c>
    </row>
    <row r="20" spans="1:29" x14ac:dyDescent="0.25">
      <c r="A20" s="17" t="s">
        <v>54</v>
      </c>
      <c r="B20" s="18" t="s">
        <v>3</v>
      </c>
      <c r="C20" s="18">
        <v>3</v>
      </c>
      <c r="D20" s="18" t="s">
        <v>4</v>
      </c>
      <c r="E20" s="20">
        <v>6.74</v>
      </c>
      <c r="F20" s="20">
        <v>9.84</v>
      </c>
      <c r="G20" s="18" t="s">
        <v>625</v>
      </c>
      <c r="H20" s="18" t="s">
        <v>626</v>
      </c>
      <c r="I20" s="19">
        <f>270*2+410+120+205*2+145+215+375+135+105</f>
        <v>2455</v>
      </c>
      <c r="J20" s="19"/>
      <c r="K20" s="19">
        <f>38+23+36+26+27+16+34+34+21</f>
        <v>255</v>
      </c>
      <c r="L20" s="19">
        <v>30</v>
      </c>
      <c r="M20" s="19"/>
      <c r="N20" s="19"/>
      <c r="O20" s="38">
        <f>18+16+12+8+6</f>
        <v>60</v>
      </c>
      <c r="P20" s="19">
        <f>18+16+12+8+6+16*8+12*8+10*6+8*6+10*6+4*4+2*4+12+10+8+4+14*4+12*4+8*4+6*4+4*4+2+2+2+12*3+12*3+10*3+10*3+6+4+2+6+4+2+14*4+10*3+8+6+4+2+14*2+12*2+10*2+8*2+6*2+4+2+2+14*5+10*5+8*4+6+4+2+2+12+10+8+4</f>
        <v>1262</v>
      </c>
      <c r="Q20" s="19"/>
      <c r="R20" s="19">
        <f>56*2+62*2</f>
        <v>236</v>
      </c>
      <c r="S20" s="19">
        <v>32</v>
      </c>
      <c r="T20" s="19"/>
      <c r="U20" s="19"/>
      <c r="V20" s="19"/>
      <c r="W20" s="19"/>
      <c r="X20" s="19"/>
      <c r="Y20" s="19"/>
      <c r="Z20" s="19"/>
      <c r="AA20" s="19"/>
      <c r="AB20" s="19"/>
      <c r="AC20" s="21" t="s">
        <v>1120</v>
      </c>
    </row>
    <row r="21" spans="1:29" x14ac:dyDescent="0.25">
      <c r="A21" s="17" t="s">
        <v>54</v>
      </c>
      <c r="B21" s="18" t="s">
        <v>3</v>
      </c>
      <c r="C21" s="18">
        <v>3</v>
      </c>
      <c r="D21" s="18" t="s">
        <v>4</v>
      </c>
      <c r="E21" s="20">
        <v>13.1</v>
      </c>
      <c r="F21" s="20">
        <v>13.1</v>
      </c>
      <c r="G21" s="18" t="s">
        <v>1119</v>
      </c>
      <c r="H21" s="18" t="s">
        <v>1119</v>
      </c>
      <c r="I21" s="19"/>
      <c r="J21" s="19"/>
      <c r="K21" s="19"/>
      <c r="L21" s="19"/>
      <c r="M21" s="19"/>
      <c r="N21" s="19"/>
      <c r="O21" s="38"/>
      <c r="P21" s="19"/>
      <c r="Q21" s="19"/>
      <c r="R21" s="19">
        <f>68*2+75*2</f>
        <v>286</v>
      </c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21"/>
    </row>
    <row r="22" spans="1:29" x14ac:dyDescent="0.25">
      <c r="A22" s="17" t="s">
        <v>54</v>
      </c>
      <c r="B22" s="18" t="s">
        <v>3</v>
      </c>
      <c r="C22" s="18">
        <v>3</v>
      </c>
      <c r="D22" s="18" t="s">
        <v>4</v>
      </c>
      <c r="E22" s="20">
        <v>14.91</v>
      </c>
      <c r="F22" s="20">
        <v>18.12</v>
      </c>
      <c r="G22" s="18" t="s">
        <v>970</v>
      </c>
      <c r="H22" s="18" t="s">
        <v>759</v>
      </c>
      <c r="I22" s="19">
        <f>370*2+100+650+155+580+215</f>
        <v>2440</v>
      </c>
      <c r="J22" s="19"/>
      <c r="K22" s="19"/>
      <c r="L22" s="19">
        <v>7</v>
      </c>
      <c r="M22" s="19"/>
      <c r="N22" s="19">
        <v>1</v>
      </c>
      <c r="O22" s="4"/>
      <c r="P22" s="19">
        <f>14*2+12*2+10*2+6+6+4+4+2*8+10+8+6+4+2+15*6+16*3+10+8+4+16*9+12+8*2+4+4+2+2+2</f>
        <v>484</v>
      </c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21" t="s">
        <v>971</v>
      </c>
    </row>
    <row r="23" spans="1:29" x14ac:dyDescent="0.25">
      <c r="A23" s="17" t="s">
        <v>54</v>
      </c>
      <c r="B23" s="18" t="s">
        <v>3</v>
      </c>
      <c r="C23" s="18">
        <v>3</v>
      </c>
      <c r="D23" s="18" t="s">
        <v>4</v>
      </c>
      <c r="E23" s="20">
        <v>24.76</v>
      </c>
      <c r="F23" s="20">
        <v>24.76</v>
      </c>
      <c r="G23" s="18" t="s">
        <v>972</v>
      </c>
      <c r="H23" s="18" t="s">
        <v>972</v>
      </c>
      <c r="I23" s="19"/>
      <c r="J23" s="19"/>
      <c r="K23" s="19">
        <v>11</v>
      </c>
      <c r="L23" s="19"/>
      <c r="M23" s="19"/>
      <c r="N23" s="19"/>
      <c r="O23" s="4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21"/>
    </row>
    <row r="24" spans="1:29" x14ac:dyDescent="0.25">
      <c r="A24" s="48" t="s">
        <v>54</v>
      </c>
      <c r="B24" s="49" t="s">
        <v>3</v>
      </c>
      <c r="C24" s="49">
        <v>18</v>
      </c>
      <c r="D24" s="49" t="s">
        <v>4</v>
      </c>
      <c r="E24" s="50">
        <v>1.05</v>
      </c>
      <c r="F24" s="50">
        <v>7.97</v>
      </c>
      <c r="G24" s="38" t="s">
        <v>627</v>
      </c>
      <c r="H24" s="38" t="s">
        <v>629</v>
      </c>
      <c r="I24" s="52">
        <f>75</f>
        <v>75</v>
      </c>
      <c r="J24" s="52"/>
      <c r="K24" s="52">
        <f>24+19+12+12+27+27+25+21+12+12+12+12</f>
        <v>215</v>
      </c>
      <c r="L24" s="52">
        <v>2</v>
      </c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>
        <v>1</v>
      </c>
      <c r="Y24" s="52"/>
      <c r="Z24" s="52"/>
      <c r="AA24" s="52"/>
      <c r="AB24" s="52"/>
      <c r="AC24" s="51" t="s">
        <v>628</v>
      </c>
    </row>
    <row r="25" spans="1:29" ht="30" x14ac:dyDescent="0.25">
      <c r="A25" s="48" t="s">
        <v>54</v>
      </c>
      <c r="B25" s="49" t="s">
        <v>3</v>
      </c>
      <c r="C25" s="49">
        <v>18</v>
      </c>
      <c r="D25" s="49" t="s">
        <v>4</v>
      </c>
      <c r="E25" s="50">
        <v>14.26</v>
      </c>
      <c r="F25" s="50"/>
      <c r="G25" s="38" t="s">
        <v>973</v>
      </c>
      <c r="H25" s="38"/>
      <c r="I25" s="52"/>
      <c r="J25" s="52"/>
      <c r="K25" s="52">
        <f>47+20</f>
        <v>67</v>
      </c>
      <c r="L25" s="52">
        <v>4</v>
      </c>
      <c r="M25" s="52"/>
      <c r="N25" s="52"/>
      <c r="O25" s="52"/>
      <c r="P25" s="52"/>
      <c r="Q25" s="52"/>
      <c r="R25" s="52"/>
      <c r="S25" s="52"/>
      <c r="T25" s="52"/>
      <c r="U25" s="52"/>
      <c r="V25" s="52">
        <v>1</v>
      </c>
      <c r="W25" s="52"/>
      <c r="X25" s="52"/>
      <c r="Y25" s="52"/>
      <c r="Z25" s="52"/>
      <c r="AA25" s="52"/>
      <c r="AB25" s="52"/>
      <c r="AC25" s="55" t="s">
        <v>974</v>
      </c>
    </row>
    <row r="26" spans="1:29" x14ac:dyDescent="0.25">
      <c r="A26" s="48" t="s">
        <v>54</v>
      </c>
      <c r="B26" s="49" t="s">
        <v>3</v>
      </c>
      <c r="C26" s="49">
        <v>18</v>
      </c>
      <c r="D26" s="49" t="s">
        <v>4</v>
      </c>
      <c r="E26" s="50">
        <v>16.41</v>
      </c>
      <c r="F26" s="50">
        <v>21.13</v>
      </c>
      <c r="G26" s="38" t="s">
        <v>760</v>
      </c>
      <c r="H26" s="38" t="s">
        <v>318</v>
      </c>
      <c r="I26" s="52">
        <f>205+240+205+200+260+285+330+275+290+455+230+290+220+360+260+195+530+235*2</f>
        <v>5300</v>
      </c>
      <c r="J26" s="52"/>
      <c r="K26" s="52"/>
      <c r="L26" s="52"/>
      <c r="M26" s="52"/>
      <c r="N26" s="52"/>
      <c r="O26" s="52"/>
      <c r="P26" s="52">
        <f>60+12+12+10+8+6+4+60</f>
        <v>172</v>
      </c>
      <c r="Q26" s="52">
        <f>8+6+4+4+4+2+2</f>
        <v>30</v>
      </c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1" t="s">
        <v>975</v>
      </c>
    </row>
    <row r="27" spans="1:29" x14ac:dyDescent="0.25">
      <c r="A27" s="48" t="s">
        <v>54</v>
      </c>
      <c r="B27" s="49" t="s">
        <v>6</v>
      </c>
      <c r="C27" s="49">
        <v>42</v>
      </c>
      <c r="D27" s="49" t="s">
        <v>4</v>
      </c>
      <c r="E27" s="50">
        <v>0.99</v>
      </c>
      <c r="F27" s="50">
        <v>0.99</v>
      </c>
      <c r="G27" s="38" t="s">
        <v>587</v>
      </c>
      <c r="H27" s="38" t="s">
        <v>587</v>
      </c>
      <c r="I27" s="52"/>
      <c r="J27" s="52"/>
      <c r="K27" s="52">
        <f>16</f>
        <v>16</v>
      </c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1" t="s">
        <v>634</v>
      </c>
    </row>
    <row r="28" spans="1:29" x14ac:dyDescent="0.25">
      <c r="A28" s="48" t="s">
        <v>54</v>
      </c>
      <c r="B28" s="49" t="s">
        <v>6</v>
      </c>
      <c r="C28" s="49">
        <v>42</v>
      </c>
      <c r="D28" s="49" t="s">
        <v>4</v>
      </c>
      <c r="E28" s="50">
        <v>2.2000000000000002</v>
      </c>
      <c r="F28" s="50">
        <v>6.91</v>
      </c>
      <c r="G28" s="38" t="s">
        <v>761</v>
      </c>
      <c r="H28" s="38" t="s">
        <v>762</v>
      </c>
      <c r="I28" s="52">
        <f>165+50+90</f>
        <v>305</v>
      </c>
      <c r="J28" s="52"/>
      <c r="K28" s="52"/>
      <c r="L28" s="52"/>
      <c r="M28" s="52"/>
      <c r="N28" s="52"/>
      <c r="O28" s="52"/>
      <c r="P28" s="52">
        <f>20*4+24+2+20+14+10+6+4+4+2+2</f>
        <v>168</v>
      </c>
      <c r="Q28" s="52">
        <f>36+36+28+14+6+22+16+12+8+4</f>
        <v>182</v>
      </c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1"/>
    </row>
    <row r="29" spans="1:29" x14ac:dyDescent="0.25">
      <c r="A29" s="48" t="s">
        <v>54</v>
      </c>
      <c r="B29" s="49" t="s">
        <v>6</v>
      </c>
      <c r="C29" s="49">
        <v>42</v>
      </c>
      <c r="D29" s="49" t="s">
        <v>4</v>
      </c>
      <c r="E29" s="50">
        <v>10.48</v>
      </c>
      <c r="F29" s="50">
        <v>12.05</v>
      </c>
      <c r="G29" s="38" t="s">
        <v>976</v>
      </c>
      <c r="H29" s="38" t="s">
        <v>978</v>
      </c>
      <c r="I29" s="52"/>
      <c r="J29" s="52"/>
      <c r="K29" s="52">
        <f>24+35</f>
        <v>59</v>
      </c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1" t="s">
        <v>977</v>
      </c>
    </row>
    <row r="30" spans="1:29" x14ac:dyDescent="0.25">
      <c r="A30" s="48" t="s">
        <v>54</v>
      </c>
      <c r="B30" s="49" t="s">
        <v>6</v>
      </c>
      <c r="C30" s="49">
        <v>42</v>
      </c>
      <c r="D30" s="49" t="s">
        <v>4</v>
      </c>
      <c r="E30" s="50">
        <v>13.53</v>
      </c>
      <c r="F30" s="50">
        <v>13.55</v>
      </c>
      <c r="G30" s="38" t="s">
        <v>546</v>
      </c>
      <c r="H30" s="38" t="s">
        <v>540</v>
      </c>
      <c r="I30" s="52"/>
      <c r="J30" s="52"/>
      <c r="K30" s="52">
        <f>11+11</f>
        <v>22</v>
      </c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1" t="s">
        <v>635</v>
      </c>
    </row>
    <row r="31" spans="1:29" x14ac:dyDescent="0.25">
      <c r="A31" s="48" t="s">
        <v>54</v>
      </c>
      <c r="B31" s="49" t="s">
        <v>6</v>
      </c>
      <c r="C31" s="49">
        <v>42</v>
      </c>
      <c r="D31" s="49" t="s">
        <v>4</v>
      </c>
      <c r="E31" s="50">
        <v>18.59</v>
      </c>
      <c r="F31" s="50">
        <v>22.28</v>
      </c>
      <c r="G31" s="38" t="s">
        <v>636</v>
      </c>
      <c r="H31" s="38" t="s">
        <v>637</v>
      </c>
      <c r="I31" s="52"/>
      <c r="J31" s="52"/>
      <c r="K31" s="52">
        <f>51+39+36+25+32+31+40+22+23+28+13+12+21+40+40</f>
        <v>453</v>
      </c>
      <c r="L31" s="52">
        <v>30</v>
      </c>
      <c r="M31" s="52">
        <v>48</v>
      </c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1" t="s">
        <v>651</v>
      </c>
    </row>
    <row r="32" spans="1:29" x14ac:dyDescent="0.25">
      <c r="A32" s="48" t="s">
        <v>54</v>
      </c>
      <c r="B32" s="49" t="s">
        <v>6</v>
      </c>
      <c r="C32" s="49">
        <v>42</v>
      </c>
      <c r="D32" s="49" t="s">
        <v>4</v>
      </c>
      <c r="E32" s="50">
        <v>22.47</v>
      </c>
      <c r="F32" s="50">
        <v>23.02</v>
      </c>
      <c r="G32" s="38" t="s">
        <v>638</v>
      </c>
      <c r="H32" s="38" t="s">
        <v>295</v>
      </c>
      <c r="I32" s="52"/>
      <c r="J32" s="52"/>
      <c r="K32" s="52">
        <f>22+22+17+17</f>
        <v>78</v>
      </c>
      <c r="L32" s="52">
        <v>4</v>
      </c>
      <c r="M32" s="52">
        <v>8</v>
      </c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1" t="s">
        <v>639</v>
      </c>
    </row>
    <row r="33" spans="1:29" x14ac:dyDescent="0.25">
      <c r="A33" s="48" t="s">
        <v>54</v>
      </c>
      <c r="B33" s="49" t="s">
        <v>3</v>
      </c>
      <c r="C33" s="49">
        <v>57</v>
      </c>
      <c r="D33" s="49" t="s">
        <v>4</v>
      </c>
      <c r="E33" s="50">
        <v>2.54</v>
      </c>
      <c r="F33" s="50">
        <v>2.58</v>
      </c>
      <c r="G33" s="38" t="s">
        <v>763</v>
      </c>
      <c r="H33" s="38" t="s">
        <v>979</v>
      </c>
      <c r="I33" s="52"/>
      <c r="J33" s="52"/>
      <c r="K33" s="52"/>
      <c r="L33" s="52"/>
      <c r="M33" s="52"/>
      <c r="N33" s="52">
        <v>1</v>
      </c>
      <c r="O33" s="52"/>
      <c r="P33" s="52">
        <f>16*3+12*3+10*3+8*2+6+6+4+4+2</f>
        <v>152</v>
      </c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1"/>
    </row>
    <row r="34" spans="1:29" x14ac:dyDescent="0.25">
      <c r="A34" s="48" t="s">
        <v>54</v>
      </c>
      <c r="B34" s="49" t="s">
        <v>3</v>
      </c>
      <c r="C34" s="49">
        <v>57</v>
      </c>
      <c r="D34" s="49" t="s">
        <v>4</v>
      </c>
      <c r="E34" s="50">
        <v>3.15</v>
      </c>
      <c r="F34" s="50">
        <v>10.56</v>
      </c>
      <c r="G34" s="38" t="s">
        <v>630</v>
      </c>
      <c r="H34" s="38" t="s">
        <v>631</v>
      </c>
      <c r="I34" s="52"/>
      <c r="J34" s="52"/>
      <c r="K34" s="52">
        <f>16+12</f>
        <v>28</v>
      </c>
      <c r="L34" s="52">
        <v>4</v>
      </c>
      <c r="M34" s="52"/>
      <c r="N34" s="52">
        <v>1</v>
      </c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1" t="s">
        <v>980</v>
      </c>
    </row>
    <row r="35" spans="1:29" x14ac:dyDescent="0.25">
      <c r="A35" s="48" t="s">
        <v>54</v>
      </c>
      <c r="B35" s="49" t="s">
        <v>3</v>
      </c>
      <c r="C35" s="49">
        <v>57</v>
      </c>
      <c r="D35" s="49" t="s">
        <v>4</v>
      </c>
      <c r="E35" s="50">
        <v>16.8</v>
      </c>
      <c r="F35" s="50">
        <v>17.71</v>
      </c>
      <c r="G35" s="38" t="s">
        <v>632</v>
      </c>
      <c r="H35" s="38" t="s">
        <v>981</v>
      </c>
      <c r="I35" s="52"/>
      <c r="J35" s="52"/>
      <c r="K35" s="52">
        <f>25+25</f>
        <v>50</v>
      </c>
      <c r="L35" s="52"/>
      <c r="M35" s="52"/>
      <c r="N35" s="52"/>
      <c r="O35" s="52"/>
      <c r="P35" s="52"/>
      <c r="Q35" s="52"/>
      <c r="R35" s="52"/>
      <c r="S35" s="52">
        <v>28</v>
      </c>
      <c r="T35" s="52"/>
      <c r="U35" s="52"/>
      <c r="V35" s="52"/>
      <c r="W35" s="52"/>
      <c r="X35" s="52"/>
      <c r="Y35" s="52"/>
      <c r="Z35" s="52">
        <v>2</v>
      </c>
      <c r="AA35" s="52"/>
      <c r="AB35" s="52"/>
      <c r="AC35" s="51" t="s">
        <v>633</v>
      </c>
    </row>
    <row r="36" spans="1:29" x14ac:dyDescent="0.25">
      <c r="A36" s="48" t="s">
        <v>54</v>
      </c>
      <c r="B36" s="49" t="s">
        <v>18</v>
      </c>
      <c r="C36" s="49">
        <v>71</v>
      </c>
      <c r="D36" s="49" t="s">
        <v>14</v>
      </c>
      <c r="E36" s="20">
        <v>1.73</v>
      </c>
      <c r="F36" s="20">
        <v>2.04</v>
      </c>
      <c r="G36" s="38" t="s">
        <v>47</v>
      </c>
      <c r="H36" s="38" t="s">
        <v>88</v>
      </c>
      <c r="I36" s="52">
        <f>325*2+435</f>
        <v>1085</v>
      </c>
      <c r="J36" s="52">
        <v>905</v>
      </c>
      <c r="K36" s="52">
        <v>43</v>
      </c>
      <c r="L36" s="52">
        <v>6</v>
      </c>
      <c r="M36" s="52"/>
      <c r="N36" s="52"/>
      <c r="O36" s="52"/>
      <c r="P36" s="52">
        <f>16*11+12+8+6+4+2</f>
        <v>208</v>
      </c>
      <c r="Q36" s="52">
        <f>34+26+18+10+6+4+4+2+2</f>
        <v>106</v>
      </c>
      <c r="R36" s="52"/>
      <c r="S36" s="52"/>
      <c r="T36" s="52"/>
      <c r="U36" s="52"/>
      <c r="V36" s="52"/>
      <c r="W36" s="52"/>
      <c r="X36" s="52">
        <v>2</v>
      </c>
      <c r="Y36" s="52"/>
      <c r="Z36" s="52"/>
      <c r="AA36" s="52"/>
      <c r="AB36" s="52"/>
      <c r="AC36" s="51"/>
    </row>
    <row r="37" spans="1:29" x14ac:dyDescent="0.25">
      <c r="A37" s="48" t="s">
        <v>54</v>
      </c>
      <c r="B37" s="49" t="s">
        <v>18</v>
      </c>
      <c r="C37" s="49">
        <v>71</v>
      </c>
      <c r="D37" s="49" t="s">
        <v>15</v>
      </c>
      <c r="E37" s="20">
        <v>1.73</v>
      </c>
      <c r="F37" s="20">
        <v>2.04</v>
      </c>
      <c r="G37" s="38" t="s">
        <v>47</v>
      </c>
      <c r="H37" s="38" t="s">
        <v>88</v>
      </c>
      <c r="I37" s="52">
        <f>325*2+440</f>
        <v>1090</v>
      </c>
      <c r="J37" s="52">
        <v>905</v>
      </c>
      <c r="K37" s="52">
        <v>37</v>
      </c>
      <c r="L37" s="52">
        <v>9</v>
      </c>
      <c r="M37" s="52"/>
      <c r="N37" s="52"/>
      <c r="O37" s="52"/>
      <c r="P37" s="52"/>
      <c r="Q37" s="52">
        <v>106</v>
      </c>
      <c r="R37" s="52"/>
      <c r="S37" s="52"/>
      <c r="T37" s="52"/>
      <c r="U37" s="52"/>
      <c r="V37" s="52"/>
      <c r="W37" s="52"/>
      <c r="X37" s="52">
        <v>2</v>
      </c>
      <c r="Y37" s="52"/>
      <c r="Z37" s="52"/>
      <c r="AA37" s="52"/>
      <c r="AB37" s="52"/>
      <c r="AC37" s="51"/>
    </row>
    <row r="38" spans="1:29" x14ac:dyDescent="0.25">
      <c r="A38" s="48" t="s">
        <v>54</v>
      </c>
      <c r="B38" s="49" t="s">
        <v>18</v>
      </c>
      <c r="C38" s="49">
        <v>71</v>
      </c>
      <c r="D38" s="49" t="s">
        <v>14</v>
      </c>
      <c r="E38" s="50">
        <v>6.97</v>
      </c>
      <c r="F38" s="50">
        <v>8.73</v>
      </c>
      <c r="G38" s="38" t="s">
        <v>764</v>
      </c>
      <c r="H38" s="38" t="s">
        <v>89</v>
      </c>
      <c r="I38" s="52">
        <f>280*2</f>
        <v>560</v>
      </c>
      <c r="J38" s="52"/>
      <c r="K38" s="52"/>
      <c r="L38" s="52"/>
      <c r="M38" s="52"/>
      <c r="N38" s="52"/>
      <c r="O38" s="52"/>
      <c r="P38" s="52"/>
      <c r="Q38" s="52">
        <f>30+22+16+10+6+4+4+2+2</f>
        <v>96</v>
      </c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1"/>
    </row>
    <row r="39" spans="1:29" x14ac:dyDescent="0.25">
      <c r="A39" s="48" t="s">
        <v>54</v>
      </c>
      <c r="B39" s="49" t="s">
        <v>18</v>
      </c>
      <c r="C39" s="49">
        <v>76</v>
      </c>
      <c r="D39" s="49" t="s">
        <v>9</v>
      </c>
      <c r="E39" s="50">
        <v>5.23</v>
      </c>
      <c r="F39" s="50">
        <v>5.98</v>
      </c>
      <c r="G39" s="38" t="s">
        <v>767</v>
      </c>
      <c r="H39" s="38" t="s">
        <v>767</v>
      </c>
      <c r="I39" s="52">
        <v>620</v>
      </c>
      <c r="J39" s="52">
        <v>200</v>
      </c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>
        <v>2</v>
      </c>
      <c r="Y39" s="52"/>
      <c r="Z39" s="52"/>
      <c r="AA39" s="52"/>
      <c r="AB39" s="52"/>
      <c r="AC39" s="51"/>
    </row>
    <row r="40" spans="1:29" x14ac:dyDescent="0.25">
      <c r="A40" s="48" t="s">
        <v>54</v>
      </c>
      <c r="B40" s="49" t="s">
        <v>18</v>
      </c>
      <c r="C40" s="49">
        <v>76</v>
      </c>
      <c r="D40" s="49" t="s">
        <v>7</v>
      </c>
      <c r="E40" s="50">
        <v>7.8</v>
      </c>
      <c r="F40" s="50">
        <v>8.41</v>
      </c>
      <c r="G40" s="38" t="s">
        <v>49</v>
      </c>
      <c r="H40" s="49" t="s">
        <v>88</v>
      </c>
      <c r="I40" s="52">
        <f>75*2</f>
        <v>150</v>
      </c>
      <c r="J40" s="52">
        <v>420</v>
      </c>
      <c r="K40" s="52"/>
      <c r="L40" s="52"/>
      <c r="M40" s="52"/>
      <c r="N40" s="52"/>
      <c r="O40" s="52">
        <f>28+20+12+6</f>
        <v>66</v>
      </c>
      <c r="P40" s="52"/>
      <c r="Q40" s="52"/>
      <c r="R40" s="50"/>
      <c r="S40" s="50"/>
      <c r="T40" s="50"/>
      <c r="U40" s="50"/>
      <c r="V40" s="50"/>
      <c r="W40" s="50"/>
      <c r="X40" s="52">
        <v>2</v>
      </c>
      <c r="Y40" s="50"/>
      <c r="Z40" s="50"/>
      <c r="AA40" s="50"/>
      <c r="AB40" s="50"/>
      <c r="AC40" s="56"/>
    </row>
    <row r="41" spans="1:29" x14ac:dyDescent="0.25">
      <c r="A41" s="48" t="s">
        <v>54</v>
      </c>
      <c r="B41" s="49" t="s">
        <v>18</v>
      </c>
      <c r="C41" s="49">
        <v>76</v>
      </c>
      <c r="D41" s="49" t="s">
        <v>9</v>
      </c>
      <c r="E41" s="50">
        <v>7.8</v>
      </c>
      <c r="F41" s="50">
        <v>8.41</v>
      </c>
      <c r="G41" s="38" t="s">
        <v>49</v>
      </c>
      <c r="H41" s="38" t="s">
        <v>88</v>
      </c>
      <c r="I41" s="52">
        <f>145*2+290</f>
        <v>580</v>
      </c>
      <c r="J41" s="52">
        <v>680</v>
      </c>
      <c r="K41" s="52">
        <v>58</v>
      </c>
      <c r="L41" s="52">
        <v>8</v>
      </c>
      <c r="M41" s="52"/>
      <c r="N41" s="52"/>
      <c r="O41" s="52">
        <f>22+16+10+6+4+2</f>
        <v>60</v>
      </c>
      <c r="P41" s="52"/>
      <c r="Q41" s="52"/>
      <c r="R41" s="52"/>
      <c r="S41" s="52"/>
      <c r="T41" s="52"/>
      <c r="U41" s="52"/>
      <c r="V41" s="52"/>
      <c r="W41" s="52"/>
      <c r="X41" s="52">
        <v>2</v>
      </c>
      <c r="Y41" s="52"/>
      <c r="Z41" s="52"/>
      <c r="AA41" s="52"/>
      <c r="AB41" s="52"/>
      <c r="AC41" s="51"/>
    </row>
    <row r="42" spans="1:29" x14ac:dyDescent="0.25">
      <c r="A42" s="48" t="s">
        <v>54</v>
      </c>
      <c r="B42" s="49" t="s">
        <v>18</v>
      </c>
      <c r="C42" s="49">
        <v>76</v>
      </c>
      <c r="D42" s="49" t="s">
        <v>7</v>
      </c>
      <c r="E42" s="50">
        <v>9.5299999999999994</v>
      </c>
      <c r="F42" s="50">
        <v>10.24</v>
      </c>
      <c r="G42" s="38" t="s">
        <v>56</v>
      </c>
      <c r="H42" s="38" t="s">
        <v>88</v>
      </c>
      <c r="I42" s="52"/>
      <c r="J42" s="52">
        <v>630</v>
      </c>
      <c r="K42" s="52">
        <v>48</v>
      </c>
      <c r="L42" s="52">
        <v>9</v>
      </c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>
        <v>2</v>
      </c>
      <c r="Y42" s="52"/>
      <c r="Z42" s="52"/>
      <c r="AA42" s="52"/>
      <c r="AB42" s="52"/>
      <c r="AC42" s="51"/>
    </row>
    <row r="43" spans="1:29" x14ac:dyDescent="0.25">
      <c r="A43" s="48" t="s">
        <v>54</v>
      </c>
      <c r="B43" s="49" t="s">
        <v>18</v>
      </c>
      <c r="C43" s="49">
        <v>76</v>
      </c>
      <c r="D43" s="49" t="s">
        <v>9</v>
      </c>
      <c r="E43" s="50">
        <v>9.5299999999999994</v>
      </c>
      <c r="F43" s="50">
        <v>10.24</v>
      </c>
      <c r="G43" s="38" t="s">
        <v>56</v>
      </c>
      <c r="H43" s="38" t="s">
        <v>88</v>
      </c>
      <c r="I43" s="52"/>
      <c r="J43" s="52">
        <v>700</v>
      </c>
      <c r="K43" s="52">
        <v>48</v>
      </c>
      <c r="L43" s="52">
        <v>9</v>
      </c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>
        <v>2</v>
      </c>
      <c r="Y43" s="52"/>
      <c r="Z43" s="52"/>
      <c r="AA43" s="52"/>
      <c r="AB43" s="52"/>
      <c r="AC43" s="51"/>
    </row>
    <row r="44" spans="1:29" x14ac:dyDescent="0.25">
      <c r="A44" s="48" t="s">
        <v>54</v>
      </c>
      <c r="B44" s="49" t="s">
        <v>18</v>
      </c>
      <c r="C44" s="49">
        <v>76</v>
      </c>
      <c r="D44" s="49" t="s">
        <v>7</v>
      </c>
      <c r="E44" s="50">
        <v>11.55</v>
      </c>
      <c r="F44" s="50">
        <v>12.14</v>
      </c>
      <c r="G44" s="38" t="s">
        <v>711</v>
      </c>
      <c r="H44" s="38" t="s">
        <v>88</v>
      </c>
      <c r="I44" s="52"/>
      <c r="J44" s="52">
        <v>510</v>
      </c>
      <c r="K44" s="52">
        <v>38</v>
      </c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>
        <v>2</v>
      </c>
      <c r="Y44" s="52"/>
      <c r="Z44" s="52"/>
      <c r="AA44" s="52"/>
      <c r="AB44" s="52"/>
      <c r="AC44" s="51"/>
    </row>
    <row r="45" spans="1:29" x14ac:dyDescent="0.25">
      <c r="A45" s="48" t="s">
        <v>54</v>
      </c>
      <c r="B45" s="49" t="s">
        <v>18</v>
      </c>
      <c r="C45" s="49">
        <v>76</v>
      </c>
      <c r="D45" s="49" t="s">
        <v>9</v>
      </c>
      <c r="E45" s="50">
        <v>11.55</v>
      </c>
      <c r="F45" s="50">
        <v>12.14</v>
      </c>
      <c r="G45" s="38" t="s">
        <v>711</v>
      </c>
      <c r="H45" s="38" t="s">
        <v>88</v>
      </c>
      <c r="I45" s="52"/>
      <c r="J45" s="52">
        <v>645</v>
      </c>
      <c r="K45" s="52">
        <v>46</v>
      </c>
      <c r="L45" s="52">
        <v>12</v>
      </c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>
        <v>2</v>
      </c>
      <c r="Y45" s="52"/>
      <c r="Z45" s="52"/>
      <c r="AA45" s="52"/>
      <c r="AB45" s="52"/>
      <c r="AC45" s="51"/>
    </row>
    <row r="46" spans="1:29" x14ac:dyDescent="0.25">
      <c r="A46" s="48" t="s">
        <v>54</v>
      </c>
      <c r="B46" s="49" t="s">
        <v>3</v>
      </c>
      <c r="C46" s="49">
        <v>83</v>
      </c>
      <c r="D46" s="49" t="s">
        <v>4</v>
      </c>
      <c r="E46" s="50">
        <v>0.17</v>
      </c>
      <c r="F46" s="50">
        <v>0.57999999999999996</v>
      </c>
      <c r="G46" s="38" t="s">
        <v>640</v>
      </c>
      <c r="H46" s="38" t="s">
        <v>707</v>
      </c>
      <c r="I46" s="52">
        <f>100+435</f>
        <v>535</v>
      </c>
      <c r="J46" s="52"/>
      <c r="K46" s="52">
        <f>40+27+26+24+42</f>
        <v>159</v>
      </c>
      <c r="L46" s="52">
        <v>4</v>
      </c>
      <c r="M46" s="52"/>
      <c r="N46" s="52"/>
      <c r="O46" s="52"/>
      <c r="P46" s="52">
        <f>15*4+10+8+6+14+14+12+10+8+6+4+2+2+8*4+6*2+4+4+2</f>
        <v>210</v>
      </c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1" t="s">
        <v>706</v>
      </c>
    </row>
    <row r="47" spans="1:29" x14ac:dyDescent="0.25">
      <c r="A47" s="48" t="s">
        <v>54</v>
      </c>
      <c r="B47" s="49" t="s">
        <v>3</v>
      </c>
      <c r="C47" s="49">
        <v>83</v>
      </c>
      <c r="D47" s="49" t="s">
        <v>4</v>
      </c>
      <c r="E47" s="50">
        <v>0.76</v>
      </c>
      <c r="F47" s="50">
        <v>0.95</v>
      </c>
      <c r="G47" s="38" t="s">
        <v>765</v>
      </c>
      <c r="H47" s="38" t="s">
        <v>983</v>
      </c>
      <c r="I47" s="52">
        <v>745</v>
      </c>
      <c r="J47" s="52"/>
      <c r="K47" s="52">
        <f>25</f>
        <v>25</v>
      </c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1" t="s">
        <v>982</v>
      </c>
    </row>
    <row r="48" spans="1:29" x14ac:dyDescent="0.25">
      <c r="A48" s="48" t="s">
        <v>54</v>
      </c>
      <c r="B48" s="49" t="s">
        <v>3</v>
      </c>
      <c r="C48" s="49">
        <v>83</v>
      </c>
      <c r="D48" s="49" t="s">
        <v>4</v>
      </c>
      <c r="E48" s="50">
        <v>2.95</v>
      </c>
      <c r="F48" s="50">
        <v>3.75</v>
      </c>
      <c r="G48" s="38" t="s">
        <v>1125</v>
      </c>
      <c r="H48" s="38" t="s">
        <v>1126</v>
      </c>
      <c r="I48" s="52"/>
      <c r="J48" s="52"/>
      <c r="K48" s="52"/>
      <c r="L48" s="52"/>
      <c r="M48" s="52"/>
      <c r="N48" s="52"/>
      <c r="O48" s="52"/>
      <c r="P48" s="52"/>
      <c r="Q48" s="52"/>
      <c r="R48" s="52">
        <f>33*2+34*2+29*2+36*2+27*2+24*2+30*2+27*2+21*2+26*2</f>
        <v>574</v>
      </c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1"/>
    </row>
    <row r="49" spans="1:29" x14ac:dyDescent="0.25">
      <c r="A49" s="48" t="s">
        <v>54</v>
      </c>
      <c r="B49" s="49" t="s">
        <v>3</v>
      </c>
      <c r="C49" s="49">
        <v>83</v>
      </c>
      <c r="D49" s="49" t="s">
        <v>4</v>
      </c>
      <c r="E49" s="50">
        <v>4.9400000000000004</v>
      </c>
      <c r="F49" s="50">
        <v>14.07</v>
      </c>
      <c r="G49" s="38" t="s">
        <v>984</v>
      </c>
      <c r="H49" s="38" t="s">
        <v>1124</v>
      </c>
      <c r="I49" s="52"/>
      <c r="J49" s="52"/>
      <c r="K49" s="52">
        <f>14+19+20+15+16+16</f>
        <v>100</v>
      </c>
      <c r="L49" s="52"/>
      <c r="M49" s="52"/>
      <c r="N49" s="52"/>
      <c r="O49" s="52"/>
      <c r="P49" s="52"/>
      <c r="Q49" s="52"/>
      <c r="R49" s="52">
        <f>45*2+37*2+26*4+36*2+23*2+25*2+30*2</f>
        <v>496</v>
      </c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1" t="s">
        <v>985</v>
      </c>
    </row>
    <row r="50" spans="1:29" x14ac:dyDescent="0.25">
      <c r="A50" s="48" t="s">
        <v>54</v>
      </c>
      <c r="B50" s="49" t="s">
        <v>3</v>
      </c>
      <c r="C50" s="49">
        <v>94</v>
      </c>
      <c r="D50" s="49" t="s">
        <v>4</v>
      </c>
      <c r="E50" s="50">
        <v>0</v>
      </c>
      <c r="F50" s="50">
        <v>4.07</v>
      </c>
      <c r="G50" s="38" t="s">
        <v>681</v>
      </c>
      <c r="H50" s="38" t="s">
        <v>709</v>
      </c>
      <c r="I50" s="52"/>
      <c r="J50" s="52"/>
      <c r="K50" s="52">
        <f>20+20+20+20+13+13+16+16</f>
        <v>138</v>
      </c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1" t="s">
        <v>986</v>
      </c>
    </row>
    <row r="51" spans="1:29" x14ac:dyDescent="0.25">
      <c r="A51" s="48" t="s">
        <v>54</v>
      </c>
      <c r="B51" s="49" t="s">
        <v>3</v>
      </c>
      <c r="C51" s="49">
        <v>94</v>
      </c>
      <c r="D51" s="49" t="s">
        <v>4</v>
      </c>
      <c r="E51" s="50">
        <v>7.9</v>
      </c>
      <c r="F51" s="50">
        <v>8</v>
      </c>
      <c r="G51" s="38" t="s">
        <v>766</v>
      </c>
      <c r="H51" s="38" t="s">
        <v>766</v>
      </c>
      <c r="I51" s="52"/>
      <c r="J51" s="52"/>
      <c r="K51" s="52"/>
      <c r="L51" s="52"/>
      <c r="M51" s="52"/>
      <c r="N51" s="52"/>
      <c r="O51" s="52"/>
      <c r="P51" s="52">
        <f>16+30+20+20+36+26+10+4+10+24+18+12+8+18+30+42+10</f>
        <v>334</v>
      </c>
      <c r="Q51" s="52"/>
      <c r="R51" s="52">
        <f>54*2</f>
        <v>108</v>
      </c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1"/>
    </row>
    <row r="52" spans="1:29" x14ac:dyDescent="0.25">
      <c r="A52" s="48" t="s">
        <v>54</v>
      </c>
      <c r="B52" s="49" t="s">
        <v>3</v>
      </c>
      <c r="C52" s="49">
        <v>94</v>
      </c>
      <c r="D52" s="49" t="s">
        <v>4</v>
      </c>
      <c r="E52" s="50">
        <v>10.46</v>
      </c>
      <c r="F52" s="50">
        <v>10.56</v>
      </c>
      <c r="G52" s="38" t="s">
        <v>641</v>
      </c>
      <c r="H52" s="38" t="s">
        <v>642</v>
      </c>
      <c r="I52" s="52"/>
      <c r="J52" s="52"/>
      <c r="K52" s="52"/>
      <c r="L52" s="52">
        <v>27</v>
      </c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1" t="s">
        <v>643</v>
      </c>
    </row>
    <row r="53" spans="1:29" x14ac:dyDescent="0.25">
      <c r="A53" s="48" t="s">
        <v>54</v>
      </c>
      <c r="B53" s="49" t="s">
        <v>3</v>
      </c>
      <c r="C53" s="49">
        <v>94</v>
      </c>
      <c r="D53" s="49" t="s">
        <v>4</v>
      </c>
      <c r="E53" s="50">
        <v>14.9</v>
      </c>
      <c r="F53" s="50">
        <v>15.02</v>
      </c>
      <c r="G53" s="38" t="s">
        <v>768</v>
      </c>
      <c r="H53" s="38" t="s">
        <v>768</v>
      </c>
      <c r="I53" s="52"/>
      <c r="J53" s="52"/>
      <c r="K53" s="52"/>
      <c r="L53" s="52"/>
      <c r="M53" s="52"/>
      <c r="N53" s="52"/>
      <c r="O53" s="52"/>
      <c r="P53" s="52">
        <f>16+16+12+10+12+10+8+4+10+8*3+6*3+4+2*3</f>
        <v>150</v>
      </c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1"/>
    </row>
    <row r="54" spans="1:29" x14ac:dyDescent="0.25">
      <c r="A54" s="48" t="s">
        <v>54</v>
      </c>
      <c r="B54" s="49" t="s">
        <v>3</v>
      </c>
      <c r="C54" s="49">
        <v>162</v>
      </c>
      <c r="D54" s="49" t="s">
        <v>4</v>
      </c>
      <c r="E54" s="50">
        <v>2.36</v>
      </c>
      <c r="F54" s="50">
        <v>2.63</v>
      </c>
      <c r="G54" s="38" t="s">
        <v>1121</v>
      </c>
      <c r="H54" s="38" t="s">
        <v>1122</v>
      </c>
      <c r="I54" s="52"/>
      <c r="J54" s="52"/>
      <c r="K54" s="52"/>
      <c r="L54" s="52"/>
      <c r="M54" s="52"/>
      <c r="N54" s="52"/>
      <c r="O54" s="52"/>
      <c r="P54" s="52"/>
      <c r="Q54" s="52"/>
      <c r="R54" s="52">
        <f>30*2+35*4+52*2+66*2+57*2+46*2+32*4+47*2</f>
        <v>864</v>
      </c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1"/>
    </row>
    <row r="55" spans="1:29" x14ac:dyDescent="0.25">
      <c r="A55" s="48" t="s">
        <v>54</v>
      </c>
      <c r="B55" s="49" t="s">
        <v>3</v>
      </c>
      <c r="C55" s="49">
        <v>162</v>
      </c>
      <c r="D55" s="49" t="s">
        <v>4</v>
      </c>
      <c r="E55" s="50">
        <v>14.86</v>
      </c>
      <c r="F55" s="50">
        <v>14.59</v>
      </c>
      <c r="G55" s="38" t="s">
        <v>317</v>
      </c>
      <c r="H55" s="38" t="s">
        <v>769</v>
      </c>
      <c r="I55" s="52">
        <f>230+245</f>
        <v>475</v>
      </c>
      <c r="J55" s="52"/>
      <c r="K55" s="52">
        <f>13+12+12</f>
        <v>37</v>
      </c>
      <c r="L55" s="52"/>
      <c r="M55" s="52"/>
      <c r="N55" s="52"/>
      <c r="O55" s="52"/>
      <c r="P55" s="52">
        <f>14*3+12+10+8+6+4*3+2*3+12+8+4+15*6+14+12+10+8+6+4*3+2*3</f>
        <v>278</v>
      </c>
      <c r="Q55" s="52"/>
      <c r="R55" s="52"/>
      <c r="S55" s="52"/>
      <c r="T55" s="52"/>
      <c r="U55" s="52"/>
      <c r="V55" s="52"/>
      <c r="W55" s="52"/>
      <c r="X55" s="52"/>
      <c r="Y55" s="52"/>
      <c r="Z55" s="52">
        <v>2</v>
      </c>
      <c r="AA55" s="52"/>
      <c r="AB55" s="52"/>
      <c r="AC55" s="51" t="s">
        <v>987</v>
      </c>
    </row>
    <row r="56" spans="1:29" x14ac:dyDescent="0.25">
      <c r="A56" s="48" t="s">
        <v>54</v>
      </c>
      <c r="B56" s="49" t="s">
        <v>3</v>
      </c>
      <c r="C56" s="49">
        <v>162</v>
      </c>
      <c r="D56" s="49" t="s">
        <v>4</v>
      </c>
      <c r="E56" s="50">
        <v>16.45</v>
      </c>
      <c r="F56" s="50">
        <v>16.62</v>
      </c>
      <c r="G56" s="38" t="s">
        <v>770</v>
      </c>
      <c r="H56" s="38" t="s">
        <v>770</v>
      </c>
      <c r="I56" s="52">
        <v>290</v>
      </c>
      <c r="J56" s="52"/>
      <c r="K56" s="52"/>
      <c r="L56" s="52"/>
      <c r="M56" s="52"/>
      <c r="N56" s="52"/>
      <c r="O56" s="52"/>
      <c r="P56" s="52">
        <f>16*3+12+10+8+6+4*2+2*3+12+10+8+4</f>
        <v>132</v>
      </c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1"/>
    </row>
    <row r="57" spans="1:29" x14ac:dyDescent="0.25">
      <c r="A57" s="48" t="s">
        <v>54</v>
      </c>
      <c r="B57" s="49" t="s">
        <v>3</v>
      </c>
      <c r="C57" s="49">
        <v>162</v>
      </c>
      <c r="D57" s="49" t="s">
        <v>4</v>
      </c>
      <c r="E57" s="50">
        <v>21.99</v>
      </c>
      <c r="F57" s="50">
        <v>24.18</v>
      </c>
      <c r="G57" s="38" t="s">
        <v>760</v>
      </c>
      <c r="H57" s="38" t="s">
        <v>766</v>
      </c>
      <c r="I57" s="52"/>
      <c r="J57" s="52"/>
      <c r="K57" s="52">
        <f>12+14</f>
        <v>26</v>
      </c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1" t="s">
        <v>988</v>
      </c>
    </row>
    <row r="58" spans="1:29" x14ac:dyDescent="0.25">
      <c r="A58" s="48" t="s">
        <v>54</v>
      </c>
      <c r="B58" s="49" t="s">
        <v>6</v>
      </c>
      <c r="C58" s="49">
        <v>224</v>
      </c>
      <c r="D58" s="49" t="s">
        <v>4</v>
      </c>
      <c r="E58" s="50">
        <v>0.47</v>
      </c>
      <c r="F58" s="50">
        <v>4.04</v>
      </c>
      <c r="G58" s="38" t="s">
        <v>989</v>
      </c>
      <c r="H58" s="38" t="s">
        <v>991</v>
      </c>
      <c r="I58" s="52"/>
      <c r="J58" s="52"/>
      <c r="K58" s="52">
        <f>20+20+20</f>
        <v>60</v>
      </c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1" t="s">
        <v>990</v>
      </c>
    </row>
    <row r="59" spans="1:29" x14ac:dyDescent="0.25">
      <c r="A59" s="48" t="s">
        <v>54</v>
      </c>
      <c r="B59" s="49" t="s">
        <v>6</v>
      </c>
      <c r="C59" s="49">
        <v>224</v>
      </c>
      <c r="D59" s="49" t="s">
        <v>9</v>
      </c>
      <c r="E59" s="50">
        <v>15.46</v>
      </c>
      <c r="F59" s="50">
        <v>15.47</v>
      </c>
      <c r="G59" s="38" t="s">
        <v>992</v>
      </c>
      <c r="H59" s="38" t="s">
        <v>992</v>
      </c>
      <c r="I59" s="52"/>
      <c r="J59" s="52"/>
      <c r="K59" s="52"/>
      <c r="L59" s="52"/>
      <c r="M59" s="52"/>
      <c r="N59" s="52">
        <v>2</v>
      </c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1"/>
    </row>
    <row r="60" spans="1:29" x14ac:dyDescent="0.25">
      <c r="A60" s="48" t="s">
        <v>54</v>
      </c>
      <c r="B60" s="49" t="s">
        <v>3</v>
      </c>
      <c r="C60" s="49">
        <v>252</v>
      </c>
      <c r="D60" s="49" t="s">
        <v>4</v>
      </c>
      <c r="E60" s="50">
        <v>1.39</v>
      </c>
      <c r="F60" s="50">
        <v>1.55</v>
      </c>
      <c r="G60" s="38" t="s">
        <v>771</v>
      </c>
      <c r="H60" s="38" t="s">
        <v>771</v>
      </c>
      <c r="I60" s="52">
        <f>200+240</f>
        <v>440</v>
      </c>
      <c r="J60" s="52"/>
      <c r="K60" s="52">
        <f>30+30</f>
        <v>60</v>
      </c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1" t="s">
        <v>993</v>
      </c>
    </row>
    <row r="61" spans="1:29" x14ac:dyDescent="0.25">
      <c r="A61" s="48" t="s">
        <v>54</v>
      </c>
      <c r="B61" s="49" t="s">
        <v>3</v>
      </c>
      <c r="C61" s="49">
        <v>252</v>
      </c>
      <c r="D61" s="49" t="s">
        <v>4</v>
      </c>
      <c r="E61" s="50">
        <v>1.81</v>
      </c>
      <c r="F61" s="50">
        <v>2.37</v>
      </c>
      <c r="G61" s="38" t="s">
        <v>546</v>
      </c>
      <c r="H61" s="38" t="s">
        <v>241</v>
      </c>
      <c r="I61" s="52"/>
      <c r="J61" s="52"/>
      <c r="K61" s="52">
        <f>15+17</f>
        <v>32</v>
      </c>
      <c r="L61" s="52"/>
      <c r="M61" s="52"/>
      <c r="N61" s="52"/>
      <c r="O61" s="52"/>
      <c r="P61" s="52"/>
      <c r="Q61" s="52"/>
      <c r="R61" s="52"/>
      <c r="S61" s="52"/>
      <c r="T61" s="52"/>
      <c r="U61" s="52">
        <v>2</v>
      </c>
      <c r="V61" s="52"/>
      <c r="W61" s="52"/>
      <c r="X61" s="52"/>
      <c r="Y61" s="52"/>
      <c r="Z61" s="52"/>
      <c r="AA61" s="52"/>
      <c r="AB61" s="52"/>
      <c r="AC61" s="51" t="s">
        <v>648</v>
      </c>
    </row>
    <row r="62" spans="1:29" x14ac:dyDescent="0.25">
      <c r="A62" s="48" t="s">
        <v>54</v>
      </c>
      <c r="B62" s="49" t="s">
        <v>3</v>
      </c>
      <c r="C62" s="49">
        <v>261</v>
      </c>
      <c r="D62" s="49" t="s">
        <v>4</v>
      </c>
      <c r="E62" s="50">
        <v>1.98</v>
      </c>
      <c r="F62" s="50">
        <v>2.0499999999999998</v>
      </c>
      <c r="G62" s="38" t="s">
        <v>708</v>
      </c>
      <c r="H62" s="38" t="s">
        <v>709</v>
      </c>
      <c r="I62" s="52"/>
      <c r="J62" s="52"/>
      <c r="K62" s="52">
        <f>27+36+20+20</f>
        <v>103</v>
      </c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1" t="s">
        <v>710</v>
      </c>
    </row>
    <row r="63" spans="1:29" x14ac:dyDescent="0.25">
      <c r="A63" s="48" t="s">
        <v>54</v>
      </c>
      <c r="B63" s="49" t="s">
        <v>3</v>
      </c>
      <c r="C63" s="49">
        <v>301</v>
      </c>
      <c r="D63" s="49" t="s">
        <v>4</v>
      </c>
      <c r="E63" s="50">
        <v>1.06</v>
      </c>
      <c r="F63" s="50">
        <v>6.65</v>
      </c>
      <c r="G63" s="38" t="s">
        <v>587</v>
      </c>
      <c r="H63" s="38" t="s">
        <v>645</v>
      </c>
      <c r="I63" s="52"/>
      <c r="J63" s="52"/>
      <c r="K63" s="52">
        <f>12+12+12+12+24+24+12+12+12+12</f>
        <v>144</v>
      </c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1" t="s">
        <v>644</v>
      </c>
    </row>
    <row r="64" spans="1:29" x14ac:dyDescent="0.25">
      <c r="A64" s="48" t="s">
        <v>54</v>
      </c>
      <c r="B64" s="49" t="s">
        <v>3</v>
      </c>
      <c r="C64" s="49">
        <v>301</v>
      </c>
      <c r="D64" s="49" t="s">
        <v>4</v>
      </c>
      <c r="E64" s="50">
        <v>7.32</v>
      </c>
      <c r="F64" s="50">
        <v>7.72</v>
      </c>
      <c r="G64" s="38" t="s">
        <v>1123</v>
      </c>
      <c r="H64" s="38" t="s">
        <v>525</v>
      </c>
      <c r="I64" s="52"/>
      <c r="J64" s="52"/>
      <c r="K64" s="52"/>
      <c r="L64" s="52"/>
      <c r="M64" s="52"/>
      <c r="N64" s="52"/>
      <c r="O64" s="52"/>
      <c r="P64" s="52"/>
      <c r="Q64" s="52"/>
      <c r="R64" s="52">
        <f>27*2+29*2+38*2+27*2+29*2+30*2</f>
        <v>360</v>
      </c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1"/>
    </row>
    <row r="65" spans="1:29" ht="30" x14ac:dyDescent="0.25">
      <c r="A65" s="48" t="s">
        <v>54</v>
      </c>
      <c r="B65" s="49" t="s">
        <v>3</v>
      </c>
      <c r="C65" s="49">
        <v>303</v>
      </c>
      <c r="D65" s="49" t="s">
        <v>4</v>
      </c>
      <c r="E65" s="50">
        <v>0.99</v>
      </c>
      <c r="F65" s="50">
        <v>11.9</v>
      </c>
      <c r="G65" s="38" t="s">
        <v>996</v>
      </c>
      <c r="H65" s="38" t="s">
        <v>11</v>
      </c>
      <c r="I65" s="52"/>
      <c r="J65" s="52"/>
      <c r="K65" s="52">
        <f>15+10+21+24+13+9+15</f>
        <v>107</v>
      </c>
      <c r="L65" s="52"/>
      <c r="M65" s="52"/>
      <c r="N65" s="52"/>
      <c r="O65" s="52"/>
      <c r="P65" s="52">
        <f>14+12+10+8+6+4*2+2*3+12+10+6+4+2</f>
        <v>98</v>
      </c>
      <c r="Q65" s="52"/>
      <c r="R65" s="52">
        <f>25*2+28*2+70*2+28*2+30*2+70*2+70*2+48*2+58*2+53*2</f>
        <v>960</v>
      </c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5" t="s">
        <v>997</v>
      </c>
    </row>
    <row r="66" spans="1:29" x14ac:dyDescent="0.25">
      <c r="A66" s="48" t="s">
        <v>54</v>
      </c>
      <c r="B66" s="49" t="s">
        <v>3</v>
      </c>
      <c r="C66" s="49">
        <v>421</v>
      </c>
      <c r="D66" s="49" t="s">
        <v>4</v>
      </c>
      <c r="E66" s="50">
        <v>1.05</v>
      </c>
      <c r="F66" s="50">
        <v>2.83</v>
      </c>
      <c r="G66" s="38" t="s">
        <v>998</v>
      </c>
      <c r="H66" s="38" t="s">
        <v>649</v>
      </c>
      <c r="I66" s="52"/>
      <c r="J66" s="52"/>
      <c r="K66" s="52">
        <f>12+22+10+10+12+12+17+11</f>
        <v>106</v>
      </c>
      <c r="L66" s="52"/>
      <c r="M66" s="52"/>
      <c r="N66" s="52"/>
      <c r="O66" s="52"/>
      <c r="P66" s="52"/>
      <c r="Q66" s="52"/>
      <c r="R66" s="52">
        <f>36*2+26*2+33*2+29*2+30*2+35*2+24*2+24*2+20*2+27*2+24*2+29*2+26*2+36*2+34*2+38*2+32*2+38*2+51*2</f>
        <v>1184</v>
      </c>
      <c r="S66" s="52"/>
      <c r="T66" s="52"/>
      <c r="U66" s="52">
        <v>2</v>
      </c>
      <c r="V66" s="52"/>
      <c r="W66" s="52"/>
      <c r="X66" s="52"/>
      <c r="Y66" s="52"/>
      <c r="Z66" s="52"/>
      <c r="AA66" s="52"/>
      <c r="AB66" s="52"/>
      <c r="AC66" s="51" t="s">
        <v>999</v>
      </c>
    </row>
    <row r="67" spans="1:29" x14ac:dyDescent="0.25">
      <c r="A67" s="48" t="s">
        <v>54</v>
      </c>
      <c r="B67" s="49" t="s">
        <v>3</v>
      </c>
      <c r="C67" s="49">
        <v>606</v>
      </c>
      <c r="D67" s="49" t="s">
        <v>4</v>
      </c>
      <c r="E67" s="50">
        <v>2.57</v>
      </c>
      <c r="F67" s="50">
        <v>3.41</v>
      </c>
      <c r="G67" s="38" t="s">
        <v>650</v>
      </c>
      <c r="H67" s="38" t="s">
        <v>646</v>
      </c>
      <c r="I67" s="52"/>
      <c r="J67" s="52"/>
      <c r="K67" s="52">
        <f>13+13+13</f>
        <v>39</v>
      </c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1" t="s">
        <v>647</v>
      </c>
    </row>
    <row r="68" spans="1:29" x14ac:dyDescent="0.25">
      <c r="A68" s="48"/>
      <c r="B68" s="49"/>
      <c r="C68" s="49"/>
      <c r="D68" s="49"/>
      <c r="E68" s="20"/>
      <c r="F68" s="20"/>
      <c r="G68" s="18"/>
      <c r="H68" s="18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1"/>
    </row>
    <row r="69" spans="1:29" x14ac:dyDescent="0.25">
      <c r="A69" s="48"/>
      <c r="B69" s="49"/>
      <c r="C69" s="49"/>
      <c r="D69" s="49"/>
      <c r="E69" s="20"/>
      <c r="F69" s="20"/>
      <c r="G69" s="18"/>
      <c r="H69" s="18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1"/>
    </row>
    <row r="70" spans="1:29" x14ac:dyDescent="0.25">
      <c r="A70" s="48"/>
      <c r="B70" s="49"/>
      <c r="C70" s="49"/>
      <c r="D70" s="49"/>
      <c r="E70" s="20"/>
      <c r="F70" s="20"/>
      <c r="G70" s="18"/>
      <c r="H70" s="18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1"/>
    </row>
    <row r="71" spans="1:29" x14ac:dyDescent="0.25">
      <c r="A71" s="28"/>
      <c r="B71" s="29"/>
      <c r="C71" s="29"/>
      <c r="D71" s="29"/>
      <c r="E71" s="36"/>
      <c r="F71" s="36"/>
      <c r="G71" s="71" t="s">
        <v>449</v>
      </c>
      <c r="H71" s="72"/>
      <c r="I71" s="57">
        <f t="shared" ref="I71:S71" si="0">SUM(I5:I68)</f>
        <v>23760</v>
      </c>
      <c r="J71" s="57">
        <f t="shared" si="0"/>
        <v>6080</v>
      </c>
      <c r="K71" s="57">
        <f t="shared" si="0"/>
        <v>4934</v>
      </c>
      <c r="L71" s="57">
        <f t="shared" si="0"/>
        <v>264</v>
      </c>
      <c r="M71" s="57">
        <f t="shared" si="0"/>
        <v>110</v>
      </c>
      <c r="N71" s="57">
        <f t="shared" si="0"/>
        <v>28</v>
      </c>
      <c r="O71" s="57">
        <f t="shared" si="0"/>
        <v>1386</v>
      </c>
      <c r="P71" s="57">
        <f t="shared" si="0"/>
        <v>5032</v>
      </c>
      <c r="Q71" s="57">
        <f t="shared" si="0"/>
        <v>662</v>
      </c>
      <c r="R71" s="57">
        <f t="shared" si="0"/>
        <v>6828</v>
      </c>
      <c r="S71" s="34">
        <f t="shared" si="0"/>
        <v>60</v>
      </c>
      <c r="T71" s="34"/>
      <c r="U71" s="34">
        <f>SUM(U5:U68)</f>
        <v>14</v>
      </c>
      <c r="V71" s="34">
        <f>SUM(V5:V68)</f>
        <v>1</v>
      </c>
      <c r="W71" s="34"/>
      <c r="X71" s="34">
        <f>SUM(X5:X68)</f>
        <v>23</v>
      </c>
      <c r="Y71" s="34"/>
      <c r="Z71" s="34">
        <f>SUM(Z5:Z68)</f>
        <v>6</v>
      </c>
      <c r="AA71" s="34"/>
      <c r="AB71" s="34"/>
      <c r="AC71" s="21"/>
    </row>
    <row r="72" spans="1:29" ht="15.75" thickBot="1" x14ac:dyDescent="0.3">
      <c r="A72" s="30"/>
      <c r="B72" s="31"/>
      <c r="C72" s="31"/>
      <c r="D72" s="31"/>
      <c r="E72" s="31"/>
      <c r="F72" s="31"/>
      <c r="G72" s="31"/>
      <c r="H72" s="31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25"/>
    </row>
  </sheetData>
  <mergeCells count="26">
    <mergeCell ref="AA2:AA3"/>
    <mergeCell ref="AB2:AB3"/>
    <mergeCell ref="G71:H71"/>
    <mergeCell ref="W2:W3"/>
    <mergeCell ref="X2:X3"/>
    <mergeCell ref="N2:N3"/>
    <mergeCell ref="S2:S3"/>
    <mergeCell ref="T2:T3"/>
    <mergeCell ref="U2:U3"/>
    <mergeCell ref="M2:M3"/>
    <mergeCell ref="AC1:AC4"/>
    <mergeCell ref="A2:A4"/>
    <mergeCell ref="B2:B4"/>
    <mergeCell ref="C2:C4"/>
    <mergeCell ref="D2:D4"/>
    <mergeCell ref="A1:D1"/>
    <mergeCell ref="E1:F1"/>
    <mergeCell ref="G1:H1"/>
    <mergeCell ref="AA1:AB1"/>
    <mergeCell ref="E2:E4"/>
    <mergeCell ref="F2:F4"/>
    <mergeCell ref="G2:G4"/>
    <mergeCell ref="H2:H4"/>
    <mergeCell ref="L2:L3"/>
    <mergeCell ref="Y2:Y3"/>
    <mergeCell ref="Z2:Z3"/>
  </mergeCells>
  <conditionalFormatting sqref="I1">
    <cfRule type="containsText" dxfId="2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F640F-A853-4870-9AD7-2E94E18BA9D2}">
  <dimension ref="A1:AD72"/>
  <sheetViews>
    <sheetView topLeftCell="I47" workbookViewId="0">
      <selection activeCell="AA71" sqref="AA71:AB71"/>
    </sheetView>
  </sheetViews>
  <sheetFormatPr defaultRowHeight="15" x14ac:dyDescent="0.25"/>
  <cols>
    <col min="7" max="8" width="28.5703125" customWidth="1"/>
    <col min="9" max="9" width="9.7109375" customWidth="1"/>
    <col min="17" max="17" width="9.7109375" customWidth="1"/>
    <col min="23" max="23" width="10.85546875" customWidth="1"/>
    <col min="25" max="25" width="11.42578125" customWidth="1"/>
    <col min="28" max="28" width="11" customWidth="1"/>
    <col min="29" max="29" width="73" customWidth="1"/>
  </cols>
  <sheetData>
    <row r="1" spans="1:30" x14ac:dyDescent="0.25">
      <c r="A1" s="62" t="s">
        <v>68</v>
      </c>
      <c r="B1" s="63"/>
      <c r="C1" s="63"/>
      <c r="D1" s="63"/>
      <c r="E1" s="64" t="s">
        <v>0</v>
      </c>
      <c r="F1" s="64"/>
      <c r="G1" s="63" t="s">
        <v>75</v>
      </c>
      <c r="H1" s="63"/>
      <c r="I1" s="73" t="s">
        <v>422</v>
      </c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5"/>
      <c r="AA1" s="73" t="s">
        <v>444</v>
      </c>
      <c r="AB1" s="75"/>
      <c r="AC1" s="69" t="s">
        <v>112</v>
      </c>
      <c r="AD1" s="1"/>
    </row>
    <row r="2" spans="1:30" ht="30" x14ac:dyDescent="0.25">
      <c r="A2" s="65" t="s">
        <v>69</v>
      </c>
      <c r="B2" s="66" t="s">
        <v>70</v>
      </c>
      <c r="C2" s="66" t="s">
        <v>71</v>
      </c>
      <c r="D2" s="66" t="s">
        <v>72</v>
      </c>
      <c r="E2" s="67" t="s">
        <v>73</v>
      </c>
      <c r="F2" s="67" t="s">
        <v>74</v>
      </c>
      <c r="G2" s="66" t="s">
        <v>73</v>
      </c>
      <c r="H2" s="66" t="s">
        <v>74</v>
      </c>
      <c r="I2" s="16" t="s">
        <v>423</v>
      </c>
      <c r="J2" s="16" t="s">
        <v>433</v>
      </c>
      <c r="K2" s="16" t="s">
        <v>425</v>
      </c>
      <c r="L2" s="76" t="s">
        <v>426</v>
      </c>
      <c r="M2" s="76" t="s">
        <v>483</v>
      </c>
      <c r="N2" s="76" t="s">
        <v>427</v>
      </c>
      <c r="O2" s="16" t="s">
        <v>428</v>
      </c>
      <c r="P2" s="16" t="s">
        <v>429</v>
      </c>
      <c r="Q2" s="16" t="s">
        <v>482</v>
      </c>
      <c r="R2" s="16" t="s">
        <v>431</v>
      </c>
      <c r="S2" s="76" t="s">
        <v>436</v>
      </c>
      <c r="T2" s="76" t="s">
        <v>437</v>
      </c>
      <c r="U2" s="76" t="s">
        <v>439</v>
      </c>
      <c r="V2" s="16" t="s">
        <v>441</v>
      </c>
      <c r="W2" s="76" t="s">
        <v>442</v>
      </c>
      <c r="X2" s="76" t="s">
        <v>448</v>
      </c>
      <c r="Y2" s="76" t="s">
        <v>447</v>
      </c>
      <c r="Z2" s="76" t="s">
        <v>443</v>
      </c>
      <c r="AA2" s="76" t="s">
        <v>446</v>
      </c>
      <c r="AB2" s="76" t="s">
        <v>445</v>
      </c>
      <c r="AC2" s="70"/>
    </row>
    <row r="3" spans="1:30" x14ac:dyDescent="0.25">
      <c r="A3" s="65"/>
      <c r="B3" s="66"/>
      <c r="C3" s="66"/>
      <c r="D3" s="66"/>
      <c r="E3" s="67"/>
      <c r="F3" s="67"/>
      <c r="G3" s="66"/>
      <c r="H3" s="66"/>
      <c r="I3" s="16" t="s">
        <v>432</v>
      </c>
      <c r="J3" s="16" t="s">
        <v>434</v>
      </c>
      <c r="K3" s="16" t="s">
        <v>435</v>
      </c>
      <c r="L3" s="77"/>
      <c r="M3" s="77"/>
      <c r="N3" s="77"/>
      <c r="O3" s="16" t="s">
        <v>435</v>
      </c>
      <c r="P3" s="16" t="s">
        <v>435</v>
      </c>
      <c r="Q3" s="16" t="s">
        <v>435</v>
      </c>
      <c r="R3" s="16" t="s">
        <v>432</v>
      </c>
      <c r="S3" s="77"/>
      <c r="T3" s="77"/>
      <c r="U3" s="77"/>
      <c r="V3" s="16" t="s">
        <v>440</v>
      </c>
      <c r="W3" s="77"/>
      <c r="X3" s="77"/>
      <c r="Y3" s="77"/>
      <c r="Z3" s="77"/>
      <c r="AA3" s="77"/>
      <c r="AB3" s="77"/>
      <c r="AC3" s="70"/>
    </row>
    <row r="4" spans="1:30" x14ac:dyDescent="0.25">
      <c r="A4" s="65"/>
      <c r="B4" s="66"/>
      <c r="C4" s="66"/>
      <c r="D4" s="66"/>
      <c r="E4" s="67"/>
      <c r="F4" s="67"/>
      <c r="G4" s="66"/>
      <c r="H4" s="66"/>
      <c r="I4" s="16" t="s">
        <v>424</v>
      </c>
      <c r="J4" s="16" t="s">
        <v>424</v>
      </c>
      <c r="K4" s="16" t="s">
        <v>424</v>
      </c>
      <c r="L4" s="16" t="s">
        <v>430</v>
      </c>
      <c r="M4" s="16" t="s">
        <v>430</v>
      </c>
      <c r="N4" s="16" t="s">
        <v>430</v>
      </c>
      <c r="O4" s="16" t="s">
        <v>424</v>
      </c>
      <c r="P4" s="16" t="s">
        <v>424</v>
      </c>
      <c r="Q4" s="16" t="s">
        <v>424</v>
      </c>
      <c r="R4" s="16" t="s">
        <v>424</v>
      </c>
      <c r="S4" s="16" t="s">
        <v>424</v>
      </c>
      <c r="T4" s="16" t="s">
        <v>438</v>
      </c>
      <c r="U4" s="16" t="s">
        <v>430</v>
      </c>
      <c r="V4" s="16" t="s">
        <v>430</v>
      </c>
      <c r="W4" s="16" t="s">
        <v>430</v>
      </c>
      <c r="X4" s="16" t="s">
        <v>430</v>
      </c>
      <c r="Y4" s="16" t="s">
        <v>430</v>
      </c>
      <c r="Z4" s="16" t="s">
        <v>430</v>
      </c>
      <c r="AA4" s="16" t="s">
        <v>424</v>
      </c>
      <c r="AB4" s="16" t="s">
        <v>430</v>
      </c>
      <c r="AC4" s="70"/>
    </row>
    <row r="5" spans="1:30" x14ac:dyDescent="0.25">
      <c r="A5" s="48" t="s">
        <v>58</v>
      </c>
      <c r="B5" s="49" t="s">
        <v>3</v>
      </c>
      <c r="C5" s="49">
        <v>13</v>
      </c>
      <c r="D5" s="49" t="s">
        <v>4</v>
      </c>
      <c r="E5" s="20">
        <v>5.03</v>
      </c>
      <c r="F5" s="20">
        <v>6.47</v>
      </c>
      <c r="G5" s="18" t="s">
        <v>652</v>
      </c>
      <c r="H5" s="18" t="s">
        <v>1000</v>
      </c>
      <c r="I5" s="52"/>
      <c r="J5" s="52"/>
      <c r="K5" s="52">
        <f>22+17+14+20+18+16+16+20</f>
        <v>143</v>
      </c>
      <c r="L5" s="52">
        <v>4</v>
      </c>
      <c r="M5" s="52"/>
      <c r="N5" s="52"/>
      <c r="O5" s="52"/>
      <c r="P5" s="52"/>
      <c r="Q5" s="52"/>
      <c r="R5" s="52"/>
      <c r="S5" s="52"/>
      <c r="T5" s="52"/>
      <c r="U5" s="52"/>
      <c r="V5" s="52">
        <v>1</v>
      </c>
      <c r="W5" s="52"/>
      <c r="X5" s="52"/>
      <c r="Y5" s="52"/>
      <c r="Z5" s="52"/>
      <c r="AA5" s="52"/>
      <c r="AB5" s="52"/>
      <c r="AC5" s="51" t="s">
        <v>1001</v>
      </c>
    </row>
    <row r="6" spans="1:30" x14ac:dyDescent="0.25">
      <c r="A6" s="48" t="s">
        <v>58</v>
      </c>
      <c r="B6" s="49" t="s">
        <v>3</v>
      </c>
      <c r="C6" s="49">
        <v>13</v>
      </c>
      <c r="D6" s="49" t="s">
        <v>15</v>
      </c>
      <c r="E6" s="20">
        <v>7.32</v>
      </c>
      <c r="F6" s="20">
        <v>7.35</v>
      </c>
      <c r="G6" s="18" t="s">
        <v>96</v>
      </c>
      <c r="H6" s="18" t="s">
        <v>96</v>
      </c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>
        <v>2</v>
      </c>
      <c r="Z6" s="52"/>
      <c r="AA6" s="52"/>
      <c r="AB6" s="52"/>
      <c r="AC6" s="51"/>
    </row>
    <row r="7" spans="1:30" x14ac:dyDescent="0.25">
      <c r="A7" s="48" t="s">
        <v>58</v>
      </c>
      <c r="B7" s="49" t="s">
        <v>3</v>
      </c>
      <c r="C7" s="49">
        <v>13</v>
      </c>
      <c r="D7" s="49" t="s">
        <v>4</v>
      </c>
      <c r="E7" s="20">
        <v>7.75</v>
      </c>
      <c r="F7" s="20">
        <v>10.4</v>
      </c>
      <c r="G7" s="18" t="s">
        <v>359</v>
      </c>
      <c r="H7" s="18" t="s">
        <v>340</v>
      </c>
      <c r="I7" s="52"/>
      <c r="J7" s="52"/>
      <c r="K7" s="52">
        <f>42+38+18+17+22+24+23+23+34</f>
        <v>241</v>
      </c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1" t="s">
        <v>717</v>
      </c>
    </row>
    <row r="8" spans="1:30" x14ac:dyDescent="0.25">
      <c r="A8" s="48" t="s">
        <v>58</v>
      </c>
      <c r="B8" s="49" t="s">
        <v>3</v>
      </c>
      <c r="C8" s="49">
        <v>13</v>
      </c>
      <c r="D8" s="49" t="s">
        <v>14</v>
      </c>
      <c r="E8" s="20">
        <v>10.55</v>
      </c>
      <c r="F8" s="20">
        <v>12.05</v>
      </c>
      <c r="G8" s="18" t="s">
        <v>712</v>
      </c>
      <c r="H8" s="18" t="s">
        <v>714</v>
      </c>
      <c r="I8" s="52"/>
      <c r="J8" s="52"/>
      <c r="K8" s="52">
        <f>39+43+38+24+32+25+37</f>
        <v>238</v>
      </c>
      <c r="L8" s="52">
        <v>12</v>
      </c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1" t="s">
        <v>716</v>
      </c>
    </row>
    <row r="9" spans="1:30" x14ac:dyDescent="0.25">
      <c r="A9" s="48" t="s">
        <v>58</v>
      </c>
      <c r="B9" s="49" t="s">
        <v>3</v>
      </c>
      <c r="C9" s="49">
        <v>13</v>
      </c>
      <c r="D9" s="49" t="s">
        <v>15</v>
      </c>
      <c r="E9" s="20">
        <v>10.59</v>
      </c>
      <c r="F9" s="20">
        <v>12.09</v>
      </c>
      <c r="G9" s="18" t="s">
        <v>713</v>
      </c>
      <c r="H9" s="18" t="s">
        <v>713</v>
      </c>
      <c r="I9" s="52"/>
      <c r="J9" s="52"/>
      <c r="K9" s="52">
        <f>44+36+47+23+65+36</f>
        <v>251</v>
      </c>
      <c r="L9" s="52">
        <v>9</v>
      </c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1" t="s">
        <v>715</v>
      </c>
    </row>
    <row r="10" spans="1:30" x14ac:dyDescent="0.25">
      <c r="A10" s="48" t="s">
        <v>58</v>
      </c>
      <c r="B10" s="49" t="s">
        <v>3</v>
      </c>
      <c r="C10" s="49">
        <v>13</v>
      </c>
      <c r="D10" s="49" t="s">
        <v>4</v>
      </c>
      <c r="E10" s="20">
        <v>21.55</v>
      </c>
      <c r="F10" s="20">
        <v>28.83</v>
      </c>
      <c r="G10" s="18" t="s">
        <v>322</v>
      </c>
      <c r="H10" s="18" t="s">
        <v>1003</v>
      </c>
      <c r="I10" s="52"/>
      <c r="J10" s="52"/>
      <c r="K10" s="52">
        <f>15+16+16+16+16+16+16+20+20+16+16</f>
        <v>183</v>
      </c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1" t="s">
        <v>1002</v>
      </c>
    </row>
    <row r="11" spans="1:30" x14ac:dyDescent="0.25">
      <c r="A11" s="48" t="s">
        <v>58</v>
      </c>
      <c r="B11" s="49" t="s">
        <v>3</v>
      </c>
      <c r="C11" s="49">
        <v>13</v>
      </c>
      <c r="D11" s="49" t="s">
        <v>4</v>
      </c>
      <c r="E11" s="20">
        <v>30.34</v>
      </c>
      <c r="F11" s="20">
        <v>31.41</v>
      </c>
      <c r="G11" s="18" t="s">
        <v>1004</v>
      </c>
      <c r="H11" s="18" t="s">
        <v>1006</v>
      </c>
      <c r="I11" s="52"/>
      <c r="J11" s="52"/>
      <c r="K11" s="52">
        <f>16+16</f>
        <v>32</v>
      </c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1" t="s">
        <v>1005</v>
      </c>
    </row>
    <row r="12" spans="1:30" x14ac:dyDescent="0.25">
      <c r="A12" s="48" t="s">
        <v>58</v>
      </c>
      <c r="B12" s="49" t="s">
        <v>6</v>
      </c>
      <c r="C12" s="49">
        <v>30</v>
      </c>
      <c r="D12" s="49" t="s">
        <v>7</v>
      </c>
      <c r="E12" s="20"/>
      <c r="F12" s="20"/>
      <c r="G12" s="18" t="s">
        <v>719</v>
      </c>
      <c r="H12" s="18" t="s">
        <v>88</v>
      </c>
      <c r="I12" s="52"/>
      <c r="J12" s="52">
        <v>390</v>
      </c>
      <c r="K12" s="52">
        <v>48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2</v>
      </c>
      <c r="Y12" s="52"/>
      <c r="Z12" s="52"/>
      <c r="AA12" s="52"/>
      <c r="AB12" s="52"/>
      <c r="AC12" s="51"/>
    </row>
    <row r="13" spans="1:30" x14ac:dyDescent="0.25">
      <c r="A13" s="48" t="s">
        <v>58</v>
      </c>
      <c r="B13" s="49" t="s">
        <v>6</v>
      </c>
      <c r="C13" s="49">
        <v>30</v>
      </c>
      <c r="D13" s="49" t="s">
        <v>9</v>
      </c>
      <c r="E13" s="20"/>
      <c r="F13" s="20"/>
      <c r="G13" s="18" t="s">
        <v>719</v>
      </c>
      <c r="H13" s="18" t="s">
        <v>88</v>
      </c>
      <c r="I13" s="52"/>
      <c r="J13" s="52">
        <v>240</v>
      </c>
      <c r="K13" s="52">
        <v>50</v>
      </c>
      <c r="L13" s="52">
        <v>2</v>
      </c>
      <c r="M13" s="52"/>
      <c r="N13" s="52">
        <v>1</v>
      </c>
      <c r="O13" s="52"/>
      <c r="P13" s="52"/>
      <c r="Q13" s="52"/>
      <c r="R13" s="52"/>
      <c r="S13" s="52"/>
      <c r="T13" s="52"/>
      <c r="U13" s="52"/>
      <c r="V13" s="52"/>
      <c r="W13" s="52"/>
      <c r="X13" s="52">
        <v>2</v>
      </c>
      <c r="Y13" s="52"/>
      <c r="Z13" s="52"/>
      <c r="AA13" s="52"/>
      <c r="AB13" s="52"/>
      <c r="AC13" s="51"/>
    </row>
    <row r="14" spans="1:30" x14ac:dyDescent="0.25">
      <c r="A14" s="48" t="s">
        <v>58</v>
      </c>
      <c r="B14" s="49" t="s">
        <v>6</v>
      </c>
      <c r="C14" s="49">
        <v>30</v>
      </c>
      <c r="D14" s="49" t="s">
        <v>7</v>
      </c>
      <c r="E14" s="20"/>
      <c r="F14" s="20"/>
      <c r="G14" s="18" t="s">
        <v>5</v>
      </c>
      <c r="H14" s="18" t="s">
        <v>88</v>
      </c>
      <c r="I14" s="52"/>
      <c r="J14" s="52">
        <v>600</v>
      </c>
      <c r="K14" s="52">
        <v>30</v>
      </c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>
        <v>2</v>
      </c>
      <c r="Y14" s="52"/>
      <c r="Z14" s="52"/>
      <c r="AA14" s="52"/>
      <c r="AB14" s="52"/>
      <c r="AC14" s="51"/>
    </row>
    <row r="15" spans="1:30" x14ac:dyDescent="0.25">
      <c r="A15" s="48" t="s">
        <v>58</v>
      </c>
      <c r="B15" s="49" t="s">
        <v>6</v>
      </c>
      <c r="C15" s="49">
        <v>30</v>
      </c>
      <c r="D15" s="49" t="s">
        <v>9</v>
      </c>
      <c r="E15" s="20"/>
      <c r="F15" s="20"/>
      <c r="G15" s="18" t="s">
        <v>5</v>
      </c>
      <c r="H15" s="18" t="s">
        <v>88</v>
      </c>
      <c r="I15" s="52"/>
      <c r="J15" s="52">
        <v>580</v>
      </c>
      <c r="K15" s="52">
        <v>36</v>
      </c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>
        <v>2</v>
      </c>
      <c r="Y15" s="52"/>
      <c r="Z15" s="52"/>
      <c r="AA15" s="52"/>
      <c r="AB15" s="52"/>
      <c r="AC15" s="51"/>
    </row>
    <row r="16" spans="1:30" x14ac:dyDescent="0.25">
      <c r="A16" s="48" t="s">
        <v>58</v>
      </c>
      <c r="B16" s="49" t="s">
        <v>6</v>
      </c>
      <c r="C16" s="49">
        <v>30</v>
      </c>
      <c r="D16" s="49" t="s">
        <v>9</v>
      </c>
      <c r="E16" s="20"/>
      <c r="F16" s="20"/>
      <c r="G16" s="18" t="s">
        <v>522</v>
      </c>
      <c r="H16" s="18" t="s">
        <v>88</v>
      </c>
      <c r="I16" s="52"/>
      <c r="J16" s="52">
        <v>350</v>
      </c>
      <c r="K16" s="52">
        <v>13</v>
      </c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>
        <v>2</v>
      </c>
      <c r="Y16" s="52"/>
      <c r="Z16" s="52"/>
      <c r="AA16" s="52"/>
      <c r="AB16" s="52"/>
      <c r="AC16" s="51"/>
    </row>
    <row r="17" spans="1:29" x14ac:dyDescent="0.25">
      <c r="A17" s="48" t="s">
        <v>58</v>
      </c>
      <c r="B17" s="49" t="s">
        <v>6</v>
      </c>
      <c r="C17" s="49">
        <v>30</v>
      </c>
      <c r="D17" s="49" t="s">
        <v>7</v>
      </c>
      <c r="E17" s="20"/>
      <c r="F17" s="20"/>
      <c r="G17" s="18" t="s">
        <v>718</v>
      </c>
      <c r="H17" s="18" t="s">
        <v>88</v>
      </c>
      <c r="I17" s="52"/>
      <c r="J17" s="52">
        <v>1865</v>
      </c>
      <c r="K17" s="52">
        <v>55</v>
      </c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>
        <v>2</v>
      </c>
      <c r="Y17" s="52"/>
      <c r="Z17" s="52"/>
      <c r="AA17" s="52"/>
      <c r="AB17" s="52"/>
      <c r="AC17" s="51"/>
    </row>
    <row r="18" spans="1:29" x14ac:dyDescent="0.25">
      <c r="A18" s="48" t="s">
        <v>58</v>
      </c>
      <c r="B18" s="49" t="s">
        <v>6</v>
      </c>
      <c r="C18" s="49">
        <v>30</v>
      </c>
      <c r="D18" s="49" t="s">
        <v>9</v>
      </c>
      <c r="E18" s="20"/>
      <c r="F18" s="20"/>
      <c r="G18" s="18" t="s">
        <v>718</v>
      </c>
      <c r="H18" s="18" t="s">
        <v>88</v>
      </c>
      <c r="I18" s="52"/>
      <c r="J18" s="52">
        <v>565</v>
      </c>
      <c r="K18" s="52">
        <v>45</v>
      </c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>
        <v>2</v>
      </c>
      <c r="Y18" s="52"/>
      <c r="Z18" s="52"/>
      <c r="AA18" s="52"/>
      <c r="AB18" s="52"/>
      <c r="AC18" s="51"/>
    </row>
    <row r="19" spans="1:29" x14ac:dyDescent="0.25">
      <c r="A19" s="48" t="s">
        <v>58</v>
      </c>
      <c r="B19" s="49" t="s">
        <v>6</v>
      </c>
      <c r="C19" s="49">
        <v>30</v>
      </c>
      <c r="D19" s="49" t="s">
        <v>7</v>
      </c>
      <c r="E19" s="20">
        <v>18.399999999999999</v>
      </c>
      <c r="F19" s="20">
        <v>18.399999999999999</v>
      </c>
      <c r="G19" s="18" t="s">
        <v>1007</v>
      </c>
      <c r="H19" s="18" t="s">
        <v>1007</v>
      </c>
      <c r="I19" s="52"/>
      <c r="J19" s="52"/>
      <c r="K19" s="52">
        <f>24</f>
        <v>24</v>
      </c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1" t="s">
        <v>1008</v>
      </c>
    </row>
    <row r="20" spans="1:29" x14ac:dyDescent="0.25">
      <c r="A20" s="48" t="s">
        <v>58</v>
      </c>
      <c r="B20" s="49" t="s">
        <v>3</v>
      </c>
      <c r="C20" s="49">
        <v>39</v>
      </c>
      <c r="D20" s="49" t="s">
        <v>4</v>
      </c>
      <c r="E20" s="20">
        <v>0.26</v>
      </c>
      <c r="F20" s="20">
        <v>6.58</v>
      </c>
      <c r="G20" s="18" t="s">
        <v>1009</v>
      </c>
      <c r="H20" s="18" t="s">
        <v>1011</v>
      </c>
      <c r="I20" s="52"/>
      <c r="J20" s="52"/>
      <c r="K20" s="52">
        <f>14+16+22+16+16+20+12+16</f>
        <v>132</v>
      </c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1" t="s">
        <v>1010</v>
      </c>
    </row>
    <row r="21" spans="1:29" x14ac:dyDescent="0.25">
      <c r="A21" s="48" t="s">
        <v>58</v>
      </c>
      <c r="B21" s="49" t="s">
        <v>3</v>
      </c>
      <c r="C21" s="49">
        <v>39</v>
      </c>
      <c r="D21" s="49" t="s">
        <v>4</v>
      </c>
      <c r="E21" s="20">
        <v>7.15</v>
      </c>
      <c r="F21" s="20">
        <v>12.62</v>
      </c>
      <c r="G21" s="18" t="s">
        <v>772</v>
      </c>
      <c r="H21" s="18" t="s">
        <v>333</v>
      </c>
      <c r="I21" s="52">
        <f>110+110+280+210+205+90*2+105+70+175*2+140+210+55+75+100</f>
        <v>2200</v>
      </c>
      <c r="J21" s="52"/>
      <c r="K21" s="52">
        <f>22+22+36+39</f>
        <v>119</v>
      </c>
      <c r="L21" s="52"/>
      <c r="M21" s="52"/>
      <c r="N21" s="52"/>
      <c r="O21" s="52">
        <f>18+15+12+9+6+4+2+12*10+16+14+12+8+6+4</f>
        <v>246</v>
      </c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1" t="s">
        <v>1012</v>
      </c>
    </row>
    <row r="22" spans="1:29" x14ac:dyDescent="0.25">
      <c r="A22" s="48" t="s">
        <v>58</v>
      </c>
      <c r="B22" s="49" t="s">
        <v>3</v>
      </c>
      <c r="C22" s="49">
        <v>39</v>
      </c>
      <c r="D22" s="49" t="s">
        <v>4</v>
      </c>
      <c r="E22" s="20">
        <v>16.73</v>
      </c>
      <c r="F22" s="20">
        <v>17.059999999999999</v>
      </c>
      <c r="G22" s="18" t="s">
        <v>774</v>
      </c>
      <c r="H22" s="18" t="s">
        <v>773</v>
      </c>
      <c r="I22" s="52"/>
      <c r="J22" s="52"/>
      <c r="K22" s="52">
        <f>16+16+16</f>
        <v>48</v>
      </c>
      <c r="L22" s="52"/>
      <c r="M22" s="52"/>
      <c r="N22" s="52"/>
      <c r="O22" s="52">
        <f>10+8+6+4+2+10+8+6+4+10+8*4+6*3+4*3+2+2+10*2+8*3+6*2+4+4+2+8+6+4</f>
        <v>218</v>
      </c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1" t="s">
        <v>1013</v>
      </c>
    </row>
    <row r="23" spans="1:29" x14ac:dyDescent="0.25">
      <c r="A23" s="48" t="s">
        <v>58</v>
      </c>
      <c r="B23" s="49" t="s">
        <v>6</v>
      </c>
      <c r="C23" s="49">
        <v>42</v>
      </c>
      <c r="D23" s="49" t="s">
        <v>4</v>
      </c>
      <c r="E23" s="20">
        <v>0</v>
      </c>
      <c r="F23" s="20">
        <v>2.77</v>
      </c>
      <c r="G23" s="18" t="s">
        <v>121</v>
      </c>
      <c r="H23" s="18" t="s">
        <v>1015</v>
      </c>
      <c r="I23" s="52"/>
      <c r="J23" s="52"/>
      <c r="K23" s="52">
        <f>12+16+16+12+16+16+12+16+16</f>
        <v>132</v>
      </c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1" t="s">
        <v>1014</v>
      </c>
    </row>
    <row r="24" spans="1:29" x14ac:dyDescent="0.25">
      <c r="A24" s="48" t="s">
        <v>58</v>
      </c>
      <c r="B24" s="49" t="s">
        <v>6</v>
      </c>
      <c r="C24" s="49">
        <v>42</v>
      </c>
      <c r="D24" s="49" t="s">
        <v>4</v>
      </c>
      <c r="E24" s="20">
        <v>4.07</v>
      </c>
      <c r="F24" s="20">
        <v>7.19</v>
      </c>
      <c r="G24" s="18" t="s">
        <v>653</v>
      </c>
      <c r="H24" s="18" t="s">
        <v>775</v>
      </c>
      <c r="I24" s="52">
        <f>100+400+55+150+60+75+60+60+150+130</f>
        <v>1240</v>
      </c>
      <c r="J24" s="52"/>
      <c r="K24" s="52">
        <f>30+25+28+30+30+24+26+26+15+16+16</f>
        <v>266</v>
      </c>
      <c r="L24" s="52">
        <v>15</v>
      </c>
      <c r="M24" s="52">
        <v>8</v>
      </c>
      <c r="N24" s="52">
        <v>1</v>
      </c>
      <c r="O24" s="52">
        <f>12+10+8*4</f>
        <v>54</v>
      </c>
      <c r="P24" s="52">
        <f>10+8+8+6+6+4+4+2+6+4</f>
        <v>58</v>
      </c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1" t="s">
        <v>1016</v>
      </c>
    </row>
    <row r="25" spans="1:29" x14ac:dyDescent="0.25">
      <c r="A25" s="48" t="s">
        <v>58</v>
      </c>
      <c r="B25" s="49" t="s">
        <v>6</v>
      </c>
      <c r="C25" s="49">
        <v>42</v>
      </c>
      <c r="D25" s="49" t="s">
        <v>4</v>
      </c>
      <c r="E25" s="20">
        <v>13.28</v>
      </c>
      <c r="F25" s="20">
        <v>15.77</v>
      </c>
      <c r="G25" s="18" t="s">
        <v>776</v>
      </c>
      <c r="H25" s="18" t="s">
        <v>668</v>
      </c>
      <c r="I25" s="52">
        <f>110+80+60+60+80+110+165+75+100+160+450*2+700+120+115+105+125*2+120+425+100+295+180*2+120*2+150+100+85+75+75+75+70+175+75+100</f>
        <v>5710</v>
      </c>
      <c r="J25" s="52"/>
      <c r="K25" s="52"/>
      <c r="L25" s="52">
        <v>2</v>
      </c>
      <c r="M25" s="52">
        <v>1</v>
      </c>
      <c r="N25" s="52"/>
      <c r="O25" s="52"/>
      <c r="P25" s="52">
        <f>12+10+6+4+16+12+10+6+4+16+12+10+6+4+12+10+6+4+12+10+6+4+12*4+10*4+8*3+6*2+4+2+2+2+12+10+6+4</f>
        <v>358</v>
      </c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1" t="s">
        <v>654</v>
      </c>
    </row>
    <row r="26" spans="1:29" x14ac:dyDescent="0.25">
      <c r="A26" s="48" t="s">
        <v>58</v>
      </c>
      <c r="B26" s="49" t="s">
        <v>6</v>
      </c>
      <c r="C26" s="49">
        <v>42</v>
      </c>
      <c r="D26" s="49" t="s">
        <v>4</v>
      </c>
      <c r="E26" s="20">
        <v>16.350000000000001</v>
      </c>
      <c r="F26" s="20">
        <v>17.52</v>
      </c>
      <c r="G26" s="18" t="s">
        <v>777</v>
      </c>
      <c r="H26" s="18" t="s">
        <v>669</v>
      </c>
      <c r="I26" s="52">
        <f>140+80</f>
        <v>220</v>
      </c>
      <c r="J26" s="52"/>
      <c r="K26" s="52">
        <f>17+17+18+14</f>
        <v>66</v>
      </c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1" t="s">
        <v>670</v>
      </c>
    </row>
    <row r="27" spans="1:29" x14ac:dyDescent="0.25">
      <c r="A27" s="48" t="s">
        <v>58</v>
      </c>
      <c r="B27" s="49" t="s">
        <v>3</v>
      </c>
      <c r="C27" s="49">
        <v>61</v>
      </c>
      <c r="D27" s="49" t="s">
        <v>4</v>
      </c>
      <c r="E27" s="20">
        <v>0.22</v>
      </c>
      <c r="F27" s="20">
        <v>4.78</v>
      </c>
      <c r="G27" s="18" t="s">
        <v>655</v>
      </c>
      <c r="H27" s="18" t="s">
        <v>1018</v>
      </c>
      <c r="I27" s="52"/>
      <c r="J27" s="52"/>
      <c r="K27" s="52">
        <f>10+10+10+11+15+11+11+12+10+22+22+20</f>
        <v>164</v>
      </c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>
        <v>1</v>
      </c>
      <c r="W27" s="52"/>
      <c r="X27" s="52"/>
      <c r="Y27" s="52"/>
      <c r="Z27" s="52"/>
      <c r="AA27" s="52"/>
      <c r="AB27" s="52"/>
      <c r="AC27" s="51" t="s">
        <v>1017</v>
      </c>
    </row>
    <row r="28" spans="1:29" x14ac:dyDescent="0.25">
      <c r="A28" s="48" t="s">
        <v>58</v>
      </c>
      <c r="B28" s="49" t="s">
        <v>3</v>
      </c>
      <c r="C28" s="49">
        <v>61</v>
      </c>
      <c r="D28" s="49" t="s">
        <v>4</v>
      </c>
      <c r="E28" s="20">
        <v>8.43</v>
      </c>
      <c r="F28" s="20">
        <v>13.77</v>
      </c>
      <c r="G28" s="18" t="s">
        <v>656</v>
      </c>
      <c r="H28" s="18" t="s">
        <v>540</v>
      </c>
      <c r="I28" s="52"/>
      <c r="J28" s="52"/>
      <c r="K28" s="52">
        <f>13+10+16+16+12+16+11+16+12+26</f>
        <v>148</v>
      </c>
      <c r="L28" s="52">
        <v>2</v>
      </c>
      <c r="M28" s="52"/>
      <c r="N28" s="52"/>
      <c r="O28" s="52"/>
      <c r="P28" s="52"/>
      <c r="Q28" s="52"/>
      <c r="R28" s="52"/>
      <c r="S28" s="52"/>
      <c r="T28" s="52"/>
      <c r="U28" s="52">
        <v>2</v>
      </c>
      <c r="V28" s="52"/>
      <c r="W28" s="52"/>
      <c r="X28" s="52"/>
      <c r="Y28" s="52"/>
      <c r="Z28" s="52"/>
      <c r="AA28" s="52"/>
      <c r="AB28" s="52"/>
      <c r="AC28" s="51" t="s">
        <v>1021</v>
      </c>
    </row>
    <row r="29" spans="1:29" x14ac:dyDescent="0.25">
      <c r="A29" s="48" t="s">
        <v>58</v>
      </c>
      <c r="B29" s="49" t="s">
        <v>3</v>
      </c>
      <c r="C29" s="49">
        <v>61</v>
      </c>
      <c r="D29" s="49" t="s">
        <v>4</v>
      </c>
      <c r="E29" s="20">
        <v>13.85</v>
      </c>
      <c r="F29" s="20">
        <v>14.12</v>
      </c>
      <c r="G29" s="18" t="s">
        <v>1019</v>
      </c>
      <c r="H29" s="18" t="s">
        <v>12</v>
      </c>
      <c r="I29" s="52"/>
      <c r="J29" s="52"/>
      <c r="K29" s="52">
        <f>16+38+10+18</f>
        <v>82</v>
      </c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1" t="s">
        <v>1020</v>
      </c>
    </row>
    <row r="30" spans="1:29" x14ac:dyDescent="0.25">
      <c r="A30" s="48" t="s">
        <v>58</v>
      </c>
      <c r="B30" s="49" t="s">
        <v>18</v>
      </c>
      <c r="C30" s="49">
        <v>71</v>
      </c>
      <c r="D30" s="49" t="s">
        <v>14</v>
      </c>
      <c r="E30" s="20"/>
      <c r="F30" s="20"/>
      <c r="G30" s="18" t="s">
        <v>35</v>
      </c>
      <c r="H30" s="18" t="s">
        <v>88</v>
      </c>
      <c r="I30" s="52"/>
      <c r="J30" s="52">
        <f>450</f>
        <v>450</v>
      </c>
      <c r="K30" s="52">
        <v>24</v>
      </c>
      <c r="L30" s="52"/>
      <c r="M30" s="52"/>
      <c r="N30" s="52"/>
      <c r="O30" s="52"/>
      <c r="P30" s="52"/>
      <c r="Q30" s="52">
        <f>24+18+14+10+8+4+4+2+2</f>
        <v>86</v>
      </c>
      <c r="R30" s="52"/>
      <c r="S30" s="52"/>
      <c r="T30" s="52"/>
      <c r="U30" s="52"/>
      <c r="V30" s="52"/>
      <c r="W30" s="52"/>
      <c r="X30" s="52">
        <v>2</v>
      </c>
      <c r="Y30" s="52"/>
      <c r="Z30" s="52"/>
      <c r="AA30" s="52"/>
      <c r="AB30" s="52"/>
      <c r="AC30" s="51"/>
    </row>
    <row r="31" spans="1:29" x14ac:dyDescent="0.25">
      <c r="A31" s="48" t="s">
        <v>58</v>
      </c>
      <c r="B31" s="49" t="s">
        <v>18</v>
      </c>
      <c r="C31" s="49">
        <v>71</v>
      </c>
      <c r="D31" s="49" t="s">
        <v>15</v>
      </c>
      <c r="E31" s="20"/>
      <c r="F31" s="20"/>
      <c r="G31" s="18" t="s">
        <v>35</v>
      </c>
      <c r="H31" s="18" t="s">
        <v>88</v>
      </c>
      <c r="I31" s="52"/>
      <c r="J31" s="52">
        <f>640</f>
        <v>640</v>
      </c>
      <c r="K31" s="52">
        <v>28</v>
      </c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>
        <v>2</v>
      </c>
      <c r="Y31" s="52"/>
      <c r="Z31" s="52"/>
      <c r="AA31" s="52"/>
      <c r="AB31" s="52"/>
      <c r="AC31" s="51"/>
    </row>
    <row r="32" spans="1:29" x14ac:dyDescent="0.25">
      <c r="A32" s="48" t="s">
        <v>58</v>
      </c>
      <c r="B32" s="49" t="s">
        <v>18</v>
      </c>
      <c r="C32" s="49">
        <v>71</v>
      </c>
      <c r="D32" s="49" t="s">
        <v>14</v>
      </c>
      <c r="E32" s="20"/>
      <c r="F32" s="20"/>
      <c r="G32" s="18" t="s">
        <v>59</v>
      </c>
      <c r="H32" s="18" t="s">
        <v>88</v>
      </c>
      <c r="I32" s="52"/>
      <c r="J32" s="52">
        <f>905</f>
        <v>905</v>
      </c>
      <c r="K32" s="52">
        <v>30</v>
      </c>
      <c r="L32" s="52">
        <v>4</v>
      </c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>
        <v>2</v>
      </c>
      <c r="Y32" s="52"/>
      <c r="Z32" s="52"/>
      <c r="AA32" s="52"/>
      <c r="AB32" s="52"/>
      <c r="AC32" s="51"/>
    </row>
    <row r="33" spans="1:29" x14ac:dyDescent="0.25">
      <c r="A33" s="48" t="s">
        <v>58</v>
      </c>
      <c r="B33" s="49" t="s">
        <v>18</v>
      </c>
      <c r="C33" s="49">
        <v>71</v>
      </c>
      <c r="D33" s="49" t="s">
        <v>15</v>
      </c>
      <c r="E33" s="20"/>
      <c r="F33" s="20"/>
      <c r="G33" s="18" t="s">
        <v>59</v>
      </c>
      <c r="H33" s="18" t="s">
        <v>88</v>
      </c>
      <c r="I33" s="52"/>
      <c r="J33" s="52">
        <v>500</v>
      </c>
      <c r="K33" s="52">
        <v>28</v>
      </c>
      <c r="L33" s="52">
        <v>4</v>
      </c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>
        <v>2</v>
      </c>
      <c r="Y33" s="52"/>
      <c r="Z33" s="52"/>
      <c r="AA33" s="52"/>
      <c r="AB33" s="52"/>
      <c r="AC33" s="51"/>
    </row>
    <row r="34" spans="1:29" x14ac:dyDescent="0.25">
      <c r="A34" s="48" t="s">
        <v>58</v>
      </c>
      <c r="B34" s="49" t="s">
        <v>18</v>
      </c>
      <c r="C34" s="49">
        <v>71</v>
      </c>
      <c r="D34" s="49" t="s">
        <v>15</v>
      </c>
      <c r="E34" s="20"/>
      <c r="F34" s="20"/>
      <c r="G34" s="18" t="s">
        <v>357</v>
      </c>
      <c r="H34" s="18" t="s">
        <v>88</v>
      </c>
      <c r="I34" s="52"/>
      <c r="J34" s="52"/>
      <c r="K34" s="52">
        <v>24</v>
      </c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>
        <v>2</v>
      </c>
      <c r="Y34" s="52"/>
      <c r="Z34" s="52"/>
      <c r="AA34" s="52"/>
      <c r="AB34" s="52"/>
      <c r="AC34" s="51"/>
    </row>
    <row r="35" spans="1:29" ht="15" customHeight="1" x14ac:dyDescent="0.25">
      <c r="A35" s="48" t="s">
        <v>58</v>
      </c>
      <c r="B35" s="49" t="s">
        <v>3</v>
      </c>
      <c r="C35" s="49">
        <v>95</v>
      </c>
      <c r="D35" s="49" t="s">
        <v>4</v>
      </c>
      <c r="E35" s="20">
        <v>4.1100000000000003</v>
      </c>
      <c r="F35" s="20">
        <v>10.220000000000001</v>
      </c>
      <c r="G35" s="18" t="s">
        <v>653</v>
      </c>
      <c r="H35" s="18" t="s">
        <v>1023</v>
      </c>
      <c r="I35" s="52"/>
      <c r="J35" s="52"/>
      <c r="K35" s="52">
        <f>22+22+26+12+13+19+12+22+12+12+20+20</f>
        <v>212</v>
      </c>
      <c r="L35" s="52"/>
      <c r="M35" s="52"/>
      <c r="N35" s="52"/>
      <c r="O35" s="52">
        <f>8*4</f>
        <v>32</v>
      </c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1" t="s">
        <v>1022</v>
      </c>
    </row>
    <row r="36" spans="1:29" ht="15" customHeight="1" x14ac:dyDescent="0.25">
      <c r="A36" s="48" t="s">
        <v>58</v>
      </c>
      <c r="B36" s="49" t="s">
        <v>3</v>
      </c>
      <c r="C36" s="49">
        <v>96</v>
      </c>
      <c r="D36" s="49" t="s">
        <v>4</v>
      </c>
      <c r="E36" s="20">
        <v>0.27</v>
      </c>
      <c r="F36" s="20">
        <v>0.27</v>
      </c>
      <c r="G36" s="18" t="s">
        <v>1009</v>
      </c>
      <c r="H36" s="18" t="s">
        <v>1009</v>
      </c>
      <c r="I36" s="52"/>
      <c r="J36" s="52"/>
      <c r="K36" s="52">
        <f>18+18</f>
        <v>36</v>
      </c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1" t="s">
        <v>1024</v>
      </c>
    </row>
    <row r="37" spans="1:29" x14ac:dyDescent="0.25">
      <c r="A37" s="48" t="s">
        <v>58</v>
      </c>
      <c r="B37" s="49" t="s">
        <v>3</v>
      </c>
      <c r="C37" s="49">
        <v>96</v>
      </c>
      <c r="D37" s="49" t="s">
        <v>4</v>
      </c>
      <c r="E37" s="20">
        <v>5.57</v>
      </c>
      <c r="F37" s="20">
        <v>9.1999999999999993</v>
      </c>
      <c r="G37" s="18" t="s">
        <v>657</v>
      </c>
      <c r="H37" s="18" t="s">
        <v>659</v>
      </c>
      <c r="I37" s="52"/>
      <c r="J37" s="52"/>
      <c r="K37" s="52">
        <f>13+12+17+17+19+23+15+16+22+19+21+22+14</f>
        <v>230</v>
      </c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1" t="s">
        <v>658</v>
      </c>
    </row>
    <row r="38" spans="1:29" x14ac:dyDescent="0.25">
      <c r="A38" s="48" t="s">
        <v>58</v>
      </c>
      <c r="B38" s="49" t="s">
        <v>3</v>
      </c>
      <c r="C38" s="49">
        <v>96</v>
      </c>
      <c r="D38" s="49" t="s">
        <v>4</v>
      </c>
      <c r="E38" s="20">
        <v>10.39</v>
      </c>
      <c r="F38" s="20">
        <v>16.829999999999998</v>
      </c>
      <c r="G38" s="18" t="s">
        <v>660</v>
      </c>
      <c r="H38" s="18" t="s">
        <v>1026</v>
      </c>
      <c r="I38" s="52"/>
      <c r="J38" s="52"/>
      <c r="K38" s="52">
        <f>10+10+10+10+15+20+12+16+12+15</f>
        <v>130</v>
      </c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1" t="s">
        <v>1025</v>
      </c>
    </row>
    <row r="39" spans="1:29" x14ac:dyDescent="0.25">
      <c r="A39" s="48" t="s">
        <v>58</v>
      </c>
      <c r="B39" s="49" t="s">
        <v>3</v>
      </c>
      <c r="C39" s="49">
        <v>97</v>
      </c>
      <c r="D39" s="49" t="s">
        <v>4</v>
      </c>
      <c r="E39" s="20">
        <v>0.88</v>
      </c>
      <c r="F39" s="20">
        <v>2.78</v>
      </c>
      <c r="G39" s="18" t="s">
        <v>661</v>
      </c>
      <c r="H39" s="18" t="s">
        <v>662</v>
      </c>
      <c r="I39" s="52"/>
      <c r="J39" s="52"/>
      <c r="K39" s="52">
        <f>13+14+17+14+20+12</f>
        <v>90</v>
      </c>
      <c r="L39" s="52">
        <v>6</v>
      </c>
      <c r="M39" s="52"/>
      <c r="N39" s="52">
        <v>1</v>
      </c>
      <c r="O39" s="52"/>
      <c r="P39" s="52"/>
      <c r="Q39" s="52"/>
      <c r="R39" s="52"/>
      <c r="S39" s="52"/>
      <c r="T39" s="52"/>
      <c r="U39" s="52"/>
      <c r="V39" s="52">
        <v>2</v>
      </c>
      <c r="W39" s="52"/>
      <c r="X39" s="52"/>
      <c r="Y39" s="52"/>
      <c r="Z39" s="52"/>
      <c r="AA39" s="52"/>
      <c r="AB39" s="52"/>
      <c r="AC39" s="51" t="s">
        <v>1027</v>
      </c>
    </row>
    <row r="40" spans="1:29" x14ac:dyDescent="0.25">
      <c r="A40" s="48" t="s">
        <v>58</v>
      </c>
      <c r="B40" s="49" t="s">
        <v>3</v>
      </c>
      <c r="C40" s="49">
        <v>97</v>
      </c>
      <c r="D40" s="49" t="s">
        <v>4</v>
      </c>
      <c r="E40" s="20">
        <v>3.63</v>
      </c>
      <c r="F40" s="20">
        <v>8.33</v>
      </c>
      <c r="G40" s="18" t="s">
        <v>663</v>
      </c>
      <c r="H40" s="18" t="s">
        <v>672</v>
      </c>
      <c r="I40" s="52">
        <f>160+135+175+50+105+180+220+185+90+80+140</f>
        <v>1520</v>
      </c>
      <c r="J40" s="52"/>
      <c r="K40" s="52">
        <f>12+20+13+10+30+16+25+25+12+21+17+11+12</f>
        <v>224</v>
      </c>
      <c r="L40" s="52">
        <v>28</v>
      </c>
      <c r="M40" s="52">
        <v>14</v>
      </c>
      <c r="N40" s="52"/>
      <c r="O40" s="52"/>
      <c r="P40" s="52">
        <f>15+12+12+11+8*2+6*2+4+2+2+12+4+16*3+14*2+12+10+8+6+4+4+2+8+6+6+4+4+4+2+2+12+10+8+4+16*4+16*4+12+10+8+4+12+10+8+4+12+10+8+4</f>
        <v>524</v>
      </c>
      <c r="Q40" s="52"/>
      <c r="R40" s="52"/>
      <c r="S40" s="52"/>
      <c r="T40" s="52"/>
      <c r="U40" s="52"/>
      <c r="V40" s="52"/>
      <c r="W40" s="52"/>
      <c r="X40" s="52"/>
      <c r="Y40" s="52"/>
      <c r="Z40" s="52">
        <v>2</v>
      </c>
      <c r="AA40" s="52"/>
      <c r="AB40" s="52"/>
      <c r="AC40" s="51" t="s">
        <v>1028</v>
      </c>
    </row>
    <row r="41" spans="1:29" x14ac:dyDescent="0.25">
      <c r="A41" s="48" t="s">
        <v>58</v>
      </c>
      <c r="B41" s="49" t="s">
        <v>3</v>
      </c>
      <c r="C41" s="49">
        <v>97</v>
      </c>
      <c r="D41" s="49" t="s">
        <v>4</v>
      </c>
      <c r="E41" s="20">
        <v>8.33</v>
      </c>
      <c r="F41" s="20">
        <v>19.63</v>
      </c>
      <c r="G41" s="18" t="s">
        <v>664</v>
      </c>
      <c r="H41" s="18" t="s">
        <v>1029</v>
      </c>
      <c r="I41" s="52"/>
      <c r="J41" s="52"/>
      <c r="K41" s="52">
        <f>18+14+11+22+20+20+16+16</f>
        <v>137</v>
      </c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1" t="s">
        <v>1030</v>
      </c>
    </row>
    <row r="42" spans="1:29" x14ac:dyDescent="0.25">
      <c r="A42" s="48" t="s">
        <v>58</v>
      </c>
      <c r="B42" s="49" t="s">
        <v>3</v>
      </c>
      <c r="C42" s="49">
        <v>98</v>
      </c>
      <c r="D42" s="49" t="s">
        <v>4</v>
      </c>
      <c r="E42" s="20">
        <v>0.59</v>
      </c>
      <c r="F42" s="20">
        <v>2.5099999999999998</v>
      </c>
      <c r="G42" s="18" t="s">
        <v>604</v>
      </c>
      <c r="H42" s="18" t="s">
        <v>667</v>
      </c>
      <c r="I42" s="52"/>
      <c r="J42" s="52"/>
      <c r="K42" s="52">
        <f>10+15+11+15+11+13+11+11+16+20+11</f>
        <v>144</v>
      </c>
      <c r="L42" s="52"/>
      <c r="M42" s="52"/>
      <c r="N42" s="52"/>
      <c r="O42" s="52"/>
      <c r="P42" s="52"/>
      <c r="Q42" s="52"/>
      <c r="R42" s="52"/>
      <c r="S42" s="52"/>
      <c r="T42" s="52"/>
      <c r="U42" s="52">
        <v>2</v>
      </c>
      <c r="V42" s="52"/>
      <c r="W42" s="52"/>
      <c r="X42" s="52"/>
      <c r="Y42" s="52"/>
      <c r="Z42" s="52"/>
      <c r="AA42" s="52"/>
      <c r="AB42" s="52"/>
      <c r="AC42" s="51" t="s">
        <v>665</v>
      </c>
    </row>
    <row r="43" spans="1:29" x14ac:dyDescent="0.25">
      <c r="A43" s="48" t="s">
        <v>58</v>
      </c>
      <c r="B43" s="49" t="s">
        <v>3</v>
      </c>
      <c r="C43" s="49">
        <v>98</v>
      </c>
      <c r="D43" s="49" t="s">
        <v>4</v>
      </c>
      <c r="E43" s="20">
        <v>2.5299999999999998</v>
      </c>
      <c r="F43" s="20">
        <v>4.71</v>
      </c>
      <c r="G43" s="18" t="s">
        <v>666</v>
      </c>
      <c r="H43" s="18" t="s">
        <v>30</v>
      </c>
      <c r="I43" s="52"/>
      <c r="J43" s="52"/>
      <c r="K43" s="52">
        <f>20+11+16+11+12+16+12</f>
        <v>98</v>
      </c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1" t="s">
        <v>1031</v>
      </c>
    </row>
    <row r="44" spans="1:29" x14ac:dyDescent="0.25">
      <c r="A44" s="48" t="s">
        <v>58</v>
      </c>
      <c r="B44" s="49" t="s">
        <v>3</v>
      </c>
      <c r="C44" s="49">
        <v>309</v>
      </c>
      <c r="D44" s="49" t="s">
        <v>4</v>
      </c>
      <c r="E44" s="20">
        <v>0.27</v>
      </c>
      <c r="F44" s="20">
        <v>3.4</v>
      </c>
      <c r="G44" s="18" t="s">
        <v>1032</v>
      </c>
      <c r="H44" s="18" t="s">
        <v>671</v>
      </c>
      <c r="I44" s="52"/>
      <c r="J44" s="52"/>
      <c r="K44" s="52">
        <f>18+19+21</f>
        <v>58</v>
      </c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1" t="s">
        <v>1033</v>
      </c>
    </row>
    <row r="45" spans="1:29" x14ac:dyDescent="0.25">
      <c r="A45" s="48" t="s">
        <v>58</v>
      </c>
      <c r="B45" s="49" t="s">
        <v>3</v>
      </c>
      <c r="C45" s="49">
        <v>314</v>
      </c>
      <c r="D45" s="49" t="s">
        <v>4</v>
      </c>
      <c r="E45" s="20">
        <v>0.49</v>
      </c>
      <c r="F45" s="20">
        <v>8.94</v>
      </c>
      <c r="G45" s="18" t="s">
        <v>792</v>
      </c>
      <c r="H45" s="18" t="s">
        <v>655</v>
      </c>
      <c r="I45" s="52"/>
      <c r="J45" s="52"/>
      <c r="K45" s="52">
        <f>20+38+18+18+18+24+24+20+24+20</f>
        <v>224</v>
      </c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1" t="s">
        <v>1034</v>
      </c>
    </row>
    <row r="46" spans="1:29" x14ac:dyDescent="0.25">
      <c r="A46" s="48" t="s">
        <v>58</v>
      </c>
      <c r="B46" s="49" t="s">
        <v>3</v>
      </c>
      <c r="C46" s="49">
        <v>430</v>
      </c>
      <c r="D46" s="49" t="s">
        <v>4</v>
      </c>
      <c r="E46" s="20">
        <v>7.54</v>
      </c>
      <c r="F46" s="20">
        <v>11.41</v>
      </c>
      <c r="G46" s="18" t="s">
        <v>1035</v>
      </c>
      <c r="H46" s="18" t="s">
        <v>1037</v>
      </c>
      <c r="I46" s="52"/>
      <c r="J46" s="52"/>
      <c r="K46" s="52">
        <f>14+20+14+15+17+20+15+13+13+17</f>
        <v>158</v>
      </c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1" t="s">
        <v>1036</v>
      </c>
    </row>
    <row r="47" spans="1:29" x14ac:dyDescent="0.25">
      <c r="A47" s="48" t="s">
        <v>58</v>
      </c>
      <c r="B47" s="49" t="s">
        <v>3</v>
      </c>
      <c r="C47" s="49">
        <v>545</v>
      </c>
      <c r="D47" s="49" t="s">
        <v>4</v>
      </c>
      <c r="E47" s="20">
        <v>1.64</v>
      </c>
      <c r="F47" s="20">
        <v>11.43</v>
      </c>
      <c r="G47" s="18" t="s">
        <v>343</v>
      </c>
      <c r="H47" s="18" t="s">
        <v>1039</v>
      </c>
      <c r="I47" s="52"/>
      <c r="J47" s="52"/>
      <c r="K47" s="52">
        <f>20+16+16+10+13+20+20+15+10+12+12+16</f>
        <v>180</v>
      </c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1" t="s">
        <v>1038</v>
      </c>
    </row>
    <row r="48" spans="1:29" x14ac:dyDescent="0.25">
      <c r="A48" s="48" t="s">
        <v>58</v>
      </c>
      <c r="B48" s="49" t="s">
        <v>3</v>
      </c>
      <c r="C48" s="49">
        <v>546</v>
      </c>
      <c r="D48" s="49" t="s">
        <v>4</v>
      </c>
      <c r="E48" s="20">
        <v>0.52</v>
      </c>
      <c r="F48" s="20">
        <v>7.77</v>
      </c>
      <c r="G48" s="18" t="s">
        <v>1040</v>
      </c>
      <c r="H48" s="18" t="s">
        <v>1041</v>
      </c>
      <c r="I48" s="52"/>
      <c r="J48" s="52"/>
      <c r="K48" s="52">
        <f>14+12+12+12+12+10+12+10+10+12+14+14+12+16+26</f>
        <v>198</v>
      </c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1" t="s">
        <v>1043</v>
      </c>
    </row>
    <row r="49" spans="1:29" x14ac:dyDescent="0.25">
      <c r="A49" s="48" t="s">
        <v>58</v>
      </c>
      <c r="B49" s="49" t="s">
        <v>3</v>
      </c>
      <c r="C49" s="49">
        <v>546</v>
      </c>
      <c r="D49" s="49" t="s">
        <v>4</v>
      </c>
      <c r="E49" s="20">
        <v>8.08</v>
      </c>
      <c r="F49" s="20">
        <v>9.26</v>
      </c>
      <c r="G49" s="18" t="s">
        <v>1044</v>
      </c>
      <c r="H49" s="18" t="s">
        <v>673</v>
      </c>
      <c r="I49" s="52">
        <v>100</v>
      </c>
      <c r="J49" s="52"/>
      <c r="K49" s="52">
        <f>16+26</f>
        <v>42</v>
      </c>
      <c r="L49" s="52">
        <v>4</v>
      </c>
      <c r="M49" s="52"/>
      <c r="N49" s="52"/>
      <c r="O49" s="52">
        <v>70</v>
      </c>
      <c r="P49" s="52"/>
      <c r="Q49" s="52"/>
      <c r="R49" s="52"/>
      <c r="S49" s="52"/>
      <c r="T49" s="52"/>
      <c r="U49" s="52"/>
      <c r="V49" s="52">
        <v>2</v>
      </c>
      <c r="W49" s="52"/>
      <c r="X49" s="52"/>
      <c r="Y49" s="52"/>
      <c r="Z49" s="52"/>
      <c r="AA49" s="52"/>
      <c r="AB49" s="52"/>
      <c r="AC49" s="51" t="s">
        <v>1042</v>
      </c>
    </row>
    <row r="50" spans="1:29" x14ac:dyDescent="0.25">
      <c r="A50" s="48" t="s">
        <v>58</v>
      </c>
      <c r="B50" s="49" t="s">
        <v>3</v>
      </c>
      <c r="C50" s="49">
        <v>603</v>
      </c>
      <c r="D50" s="49" t="s">
        <v>4</v>
      </c>
      <c r="E50" s="20">
        <v>0.39</v>
      </c>
      <c r="F50" s="20">
        <v>3.91</v>
      </c>
      <c r="G50" s="18" t="s">
        <v>674</v>
      </c>
      <c r="H50" s="18" t="s">
        <v>675</v>
      </c>
      <c r="I50" s="52"/>
      <c r="J50" s="52"/>
      <c r="K50" s="52">
        <f>24+16+20+10+12+11+18+13</f>
        <v>124</v>
      </c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1" t="s">
        <v>1045</v>
      </c>
    </row>
    <row r="51" spans="1:29" x14ac:dyDescent="0.25">
      <c r="A51" s="48" t="s">
        <v>58</v>
      </c>
      <c r="B51" s="49" t="s">
        <v>3</v>
      </c>
      <c r="C51" s="49">
        <v>603</v>
      </c>
      <c r="D51" s="49" t="s">
        <v>4</v>
      </c>
      <c r="E51" s="20">
        <v>6.96</v>
      </c>
      <c r="F51" s="20">
        <v>14.56</v>
      </c>
      <c r="G51" s="18" t="s">
        <v>1046</v>
      </c>
      <c r="H51" s="18" t="s">
        <v>1003</v>
      </c>
      <c r="I51" s="52"/>
      <c r="J51" s="52"/>
      <c r="K51" s="52">
        <f>12+12+12+15+14+18+16+14+15+18+10+15+25</f>
        <v>196</v>
      </c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1" t="s">
        <v>1049</v>
      </c>
    </row>
    <row r="52" spans="1:29" x14ac:dyDescent="0.25">
      <c r="A52" s="48" t="s">
        <v>58</v>
      </c>
      <c r="B52" s="49" t="s">
        <v>3</v>
      </c>
      <c r="C52" s="49">
        <v>603</v>
      </c>
      <c r="D52" s="49" t="s">
        <v>4</v>
      </c>
      <c r="E52" s="20">
        <v>14.78</v>
      </c>
      <c r="F52" s="20">
        <v>20.38</v>
      </c>
      <c r="G52" s="18" t="s">
        <v>1047</v>
      </c>
      <c r="H52" s="18" t="s">
        <v>676</v>
      </c>
      <c r="I52" s="52"/>
      <c r="J52" s="52"/>
      <c r="K52" s="52">
        <f>17+36+11+17+36+14+20</f>
        <v>151</v>
      </c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1" t="s">
        <v>1048</v>
      </c>
    </row>
    <row r="53" spans="1:29" x14ac:dyDescent="0.25">
      <c r="A53" s="48"/>
      <c r="B53" s="49"/>
      <c r="C53" s="49"/>
      <c r="D53" s="49"/>
      <c r="E53" s="20"/>
      <c r="F53" s="20"/>
      <c r="G53" s="18"/>
      <c r="H53" s="18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1"/>
    </row>
    <row r="54" spans="1:29" x14ac:dyDescent="0.25">
      <c r="A54" s="48" t="s">
        <v>62</v>
      </c>
      <c r="B54" s="49" t="s">
        <v>3</v>
      </c>
      <c r="C54" s="49">
        <v>3</v>
      </c>
      <c r="D54" s="49" t="s">
        <v>4</v>
      </c>
      <c r="E54" s="20">
        <v>1.05</v>
      </c>
      <c r="F54" s="20">
        <v>6.15</v>
      </c>
      <c r="G54" s="18" t="s">
        <v>677</v>
      </c>
      <c r="H54" s="18" t="s">
        <v>678</v>
      </c>
      <c r="I54" s="52"/>
      <c r="J54" s="52"/>
      <c r="K54" s="52">
        <f>11+11+16+16+16+12+10+18+17+10+11+11</f>
        <v>159</v>
      </c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1" t="s">
        <v>1050</v>
      </c>
    </row>
    <row r="55" spans="1:29" x14ac:dyDescent="0.25">
      <c r="A55" s="48" t="s">
        <v>62</v>
      </c>
      <c r="B55" s="49" t="s">
        <v>3</v>
      </c>
      <c r="C55" s="49">
        <v>3</v>
      </c>
      <c r="D55" s="49" t="s">
        <v>4</v>
      </c>
      <c r="E55" s="20">
        <v>6.23</v>
      </c>
      <c r="F55" s="20">
        <v>10.119999999999999</v>
      </c>
      <c r="G55" s="18" t="s">
        <v>679</v>
      </c>
      <c r="H55" s="18" t="s">
        <v>680</v>
      </c>
      <c r="I55" s="52"/>
      <c r="J55" s="52"/>
      <c r="K55" s="52">
        <f>10+10+11+10+10+16+10+10+11+10+13+11</f>
        <v>132</v>
      </c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>
        <v>2</v>
      </c>
      <c r="Z55" s="52"/>
      <c r="AA55" s="52"/>
      <c r="AB55" s="52"/>
      <c r="AC55" s="51" t="s">
        <v>1051</v>
      </c>
    </row>
    <row r="56" spans="1:29" x14ac:dyDescent="0.25">
      <c r="A56" s="48" t="s">
        <v>62</v>
      </c>
      <c r="B56" s="49" t="s">
        <v>3</v>
      </c>
      <c r="C56" s="49">
        <v>3</v>
      </c>
      <c r="D56" s="49" t="s">
        <v>4</v>
      </c>
      <c r="E56" s="20">
        <v>10.81</v>
      </c>
      <c r="F56" s="20">
        <v>11.61</v>
      </c>
      <c r="G56" s="18" t="s">
        <v>1052</v>
      </c>
      <c r="H56" s="18" t="s">
        <v>1057</v>
      </c>
      <c r="I56" s="52"/>
      <c r="J56" s="52"/>
      <c r="K56" s="52">
        <f>46+18+30+18</f>
        <v>112</v>
      </c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1" t="s">
        <v>1053</v>
      </c>
    </row>
    <row r="57" spans="1:29" x14ac:dyDescent="0.25">
      <c r="A57" s="48" t="s">
        <v>62</v>
      </c>
      <c r="B57" s="49" t="s">
        <v>3</v>
      </c>
      <c r="C57" s="49">
        <v>3</v>
      </c>
      <c r="D57" s="49" t="s">
        <v>4</v>
      </c>
      <c r="E57" s="20">
        <v>14.47</v>
      </c>
      <c r="F57" s="20">
        <v>14.5</v>
      </c>
      <c r="G57" s="18" t="s">
        <v>1058</v>
      </c>
      <c r="H57" s="18" t="s">
        <v>1058</v>
      </c>
      <c r="I57" s="52"/>
      <c r="J57" s="52"/>
      <c r="K57" s="52"/>
      <c r="L57" s="52"/>
      <c r="M57" s="52"/>
      <c r="N57" s="52"/>
      <c r="O57" s="52">
        <v>124</v>
      </c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1"/>
    </row>
    <row r="58" spans="1:29" x14ac:dyDescent="0.25">
      <c r="A58" s="48" t="s">
        <v>62</v>
      </c>
      <c r="B58" s="49" t="s">
        <v>3</v>
      </c>
      <c r="C58" s="49">
        <v>3</v>
      </c>
      <c r="D58" s="49" t="s">
        <v>4</v>
      </c>
      <c r="E58" s="20">
        <v>25.2</v>
      </c>
      <c r="F58" s="20">
        <v>28.11</v>
      </c>
      <c r="G58" s="18" t="s">
        <v>64</v>
      </c>
      <c r="H58" s="18" t="s">
        <v>540</v>
      </c>
      <c r="I58" s="52"/>
      <c r="J58" s="52"/>
      <c r="K58" s="52">
        <f>22+26+10+20</f>
        <v>78</v>
      </c>
      <c r="L58" s="52"/>
      <c r="M58" s="52"/>
      <c r="N58" s="52"/>
      <c r="O58" s="52"/>
      <c r="P58" s="52"/>
      <c r="Q58" s="52"/>
      <c r="R58" s="52"/>
      <c r="S58" s="52"/>
      <c r="T58" s="52"/>
      <c r="U58" s="52">
        <v>2</v>
      </c>
      <c r="V58" s="52"/>
      <c r="W58" s="52"/>
      <c r="X58" s="52"/>
      <c r="Y58" s="52"/>
      <c r="Z58" s="52"/>
      <c r="AA58" s="52"/>
      <c r="AB58" s="52"/>
      <c r="AC58" s="51" t="s">
        <v>1054</v>
      </c>
    </row>
    <row r="59" spans="1:29" x14ac:dyDescent="0.25">
      <c r="A59" s="48" t="s">
        <v>62</v>
      </c>
      <c r="B59" s="49" t="s">
        <v>6</v>
      </c>
      <c r="C59" s="49">
        <v>30</v>
      </c>
      <c r="D59" s="49" t="s">
        <v>7</v>
      </c>
      <c r="E59" s="20">
        <v>0</v>
      </c>
      <c r="F59" s="20">
        <v>7.82</v>
      </c>
      <c r="G59" s="18" t="s">
        <v>720</v>
      </c>
      <c r="H59" s="18" t="s">
        <v>726</v>
      </c>
      <c r="I59" s="52"/>
      <c r="J59" s="52"/>
      <c r="K59" s="52">
        <f>18+24+24+22+25+55+18</f>
        <v>186</v>
      </c>
      <c r="L59" s="52">
        <v>10</v>
      </c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1" t="s">
        <v>1055</v>
      </c>
    </row>
    <row r="60" spans="1:29" x14ac:dyDescent="0.25">
      <c r="A60" s="48" t="s">
        <v>62</v>
      </c>
      <c r="B60" s="49" t="s">
        <v>6</v>
      </c>
      <c r="C60" s="49">
        <v>30</v>
      </c>
      <c r="D60" s="49" t="s">
        <v>9</v>
      </c>
      <c r="E60" s="20">
        <v>0</v>
      </c>
      <c r="F60" s="20">
        <v>7.82</v>
      </c>
      <c r="G60" s="18" t="s">
        <v>720</v>
      </c>
      <c r="H60" s="18" t="s">
        <v>726</v>
      </c>
      <c r="I60" s="52"/>
      <c r="J60" s="52"/>
      <c r="K60" s="52">
        <f>28+18+28+30+52+25</f>
        <v>181</v>
      </c>
      <c r="L60" s="52">
        <v>14</v>
      </c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1" t="s">
        <v>1056</v>
      </c>
    </row>
    <row r="61" spans="1:29" x14ac:dyDescent="0.25">
      <c r="A61" s="17" t="s">
        <v>62</v>
      </c>
      <c r="B61" s="18" t="s">
        <v>6</v>
      </c>
      <c r="C61" s="18">
        <v>30</v>
      </c>
      <c r="D61" s="18" t="s">
        <v>9</v>
      </c>
      <c r="E61" s="20">
        <v>11.65</v>
      </c>
      <c r="F61" s="20">
        <v>12.14</v>
      </c>
      <c r="G61" s="18" t="s">
        <v>778</v>
      </c>
      <c r="H61" s="18" t="s">
        <v>88</v>
      </c>
      <c r="I61" s="52">
        <f>155*2</f>
        <v>310</v>
      </c>
      <c r="J61" s="52"/>
      <c r="K61" s="52"/>
      <c r="L61" s="52"/>
      <c r="M61" s="52"/>
      <c r="N61" s="52"/>
      <c r="O61" s="52">
        <f>34+30+26+20+17+13+10+8+4</f>
        <v>162</v>
      </c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1"/>
    </row>
    <row r="62" spans="1:29" x14ac:dyDescent="0.25">
      <c r="A62" s="17" t="s">
        <v>62</v>
      </c>
      <c r="B62" s="18" t="s">
        <v>6</v>
      </c>
      <c r="C62" s="18">
        <v>30</v>
      </c>
      <c r="D62" s="18" t="s">
        <v>9</v>
      </c>
      <c r="E62" s="20">
        <v>11.65</v>
      </c>
      <c r="F62" s="20">
        <v>12.14</v>
      </c>
      <c r="G62" s="18" t="s">
        <v>779</v>
      </c>
      <c r="H62" s="18" t="s">
        <v>88</v>
      </c>
      <c r="I62" s="52"/>
      <c r="J62" s="52"/>
      <c r="K62" s="52"/>
      <c r="L62" s="52"/>
      <c r="M62" s="52"/>
      <c r="N62" s="52"/>
      <c r="O62" s="52"/>
      <c r="P62" s="52"/>
      <c r="Q62" s="52">
        <f>28+16+10+6+4+2</f>
        <v>66</v>
      </c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1"/>
    </row>
    <row r="63" spans="1:29" x14ac:dyDescent="0.25">
      <c r="A63" s="48" t="s">
        <v>62</v>
      </c>
      <c r="B63" s="49" t="s">
        <v>6</v>
      </c>
      <c r="C63" s="49">
        <v>30</v>
      </c>
      <c r="D63" s="49" t="s">
        <v>7</v>
      </c>
      <c r="E63" s="20">
        <v>14.99</v>
      </c>
      <c r="F63" s="20">
        <v>16.12</v>
      </c>
      <c r="G63" s="18" t="s">
        <v>376</v>
      </c>
      <c r="H63" s="18" t="s">
        <v>88</v>
      </c>
      <c r="I63" s="52"/>
      <c r="J63" s="52">
        <v>310</v>
      </c>
      <c r="K63" s="52">
        <v>76</v>
      </c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1"/>
    </row>
    <row r="64" spans="1:29" x14ac:dyDescent="0.25">
      <c r="A64" s="48" t="s">
        <v>62</v>
      </c>
      <c r="B64" s="49" t="s">
        <v>6</v>
      </c>
      <c r="C64" s="49">
        <v>30</v>
      </c>
      <c r="D64" s="49" t="s">
        <v>9</v>
      </c>
      <c r="E64" s="20">
        <v>14.99</v>
      </c>
      <c r="F64" s="20">
        <v>16.12</v>
      </c>
      <c r="G64" s="18" t="s">
        <v>376</v>
      </c>
      <c r="H64" s="18" t="s">
        <v>88</v>
      </c>
      <c r="I64" s="52"/>
      <c r="J64" s="52">
        <v>650</v>
      </c>
      <c r="K64" s="52">
        <v>82</v>
      </c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1"/>
    </row>
    <row r="65" spans="1:29" x14ac:dyDescent="0.25">
      <c r="A65" s="48" t="s">
        <v>62</v>
      </c>
      <c r="B65" s="49" t="s">
        <v>6</v>
      </c>
      <c r="C65" s="49">
        <v>30</v>
      </c>
      <c r="D65" s="49" t="s">
        <v>7</v>
      </c>
      <c r="E65" s="20">
        <v>18.68</v>
      </c>
      <c r="F65" s="20">
        <v>19.510000000000002</v>
      </c>
      <c r="G65" s="18" t="s">
        <v>382</v>
      </c>
      <c r="H65" s="18" t="s">
        <v>88</v>
      </c>
      <c r="I65" s="52"/>
      <c r="J65" s="52">
        <v>345</v>
      </c>
      <c r="K65" s="52">
        <v>80</v>
      </c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1"/>
    </row>
    <row r="66" spans="1:29" x14ac:dyDescent="0.25">
      <c r="A66" s="48" t="s">
        <v>62</v>
      </c>
      <c r="B66" s="49" t="s">
        <v>6</v>
      </c>
      <c r="C66" s="49">
        <v>30</v>
      </c>
      <c r="D66" s="49" t="s">
        <v>9</v>
      </c>
      <c r="E66" s="20">
        <v>18.68</v>
      </c>
      <c r="F66" s="20">
        <v>19.510000000000002</v>
      </c>
      <c r="G66" s="18" t="s">
        <v>382</v>
      </c>
      <c r="H66" s="18" t="s">
        <v>88</v>
      </c>
      <c r="I66" s="52"/>
      <c r="J66" s="52">
        <v>575</v>
      </c>
      <c r="K66" s="52">
        <v>75</v>
      </c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1"/>
    </row>
    <row r="67" spans="1:29" x14ac:dyDescent="0.25">
      <c r="A67" s="48" t="s">
        <v>62</v>
      </c>
      <c r="B67" s="49" t="s">
        <v>6</v>
      </c>
      <c r="C67" s="49">
        <v>30</v>
      </c>
      <c r="D67" s="49" t="s">
        <v>4</v>
      </c>
      <c r="E67" s="20">
        <v>19.600000000000001</v>
      </c>
      <c r="F67" s="20">
        <v>22.26</v>
      </c>
      <c r="G67" s="18" t="s">
        <v>1059</v>
      </c>
      <c r="H67" s="18" t="s">
        <v>721</v>
      </c>
      <c r="I67" s="52">
        <v>195</v>
      </c>
      <c r="J67" s="52"/>
      <c r="K67" s="52">
        <f>12+12</f>
        <v>24</v>
      </c>
      <c r="L67" s="52">
        <v>9</v>
      </c>
      <c r="M67" s="52"/>
      <c r="N67" s="52"/>
      <c r="O67" s="52">
        <v>48</v>
      </c>
      <c r="P67" s="52">
        <v>198</v>
      </c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1" t="s">
        <v>1060</v>
      </c>
    </row>
    <row r="68" spans="1:29" x14ac:dyDescent="0.25">
      <c r="A68" s="48" t="s">
        <v>62</v>
      </c>
      <c r="B68" s="49" t="s">
        <v>6</v>
      </c>
      <c r="C68" s="49">
        <v>30</v>
      </c>
      <c r="D68" s="49" t="s">
        <v>4</v>
      </c>
      <c r="E68" s="20">
        <v>22.76</v>
      </c>
      <c r="F68" s="20"/>
      <c r="G68" s="18" t="s">
        <v>1061</v>
      </c>
      <c r="H68" s="18"/>
      <c r="I68" s="52">
        <f>145+260+65+30</f>
        <v>500</v>
      </c>
      <c r="J68" s="52"/>
      <c r="K68" s="52"/>
      <c r="L68" s="52">
        <v>1</v>
      </c>
      <c r="M68" s="52"/>
      <c r="N68" s="52"/>
      <c r="O68" s="52">
        <v>152</v>
      </c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1" t="s">
        <v>1062</v>
      </c>
    </row>
    <row r="69" spans="1:29" x14ac:dyDescent="0.25">
      <c r="A69" s="48" t="s">
        <v>62</v>
      </c>
      <c r="B69" s="49" t="s">
        <v>6</v>
      </c>
      <c r="C69" s="49">
        <v>42</v>
      </c>
      <c r="D69" s="49" t="s">
        <v>4</v>
      </c>
      <c r="E69" s="20">
        <v>0.02</v>
      </c>
      <c r="F69" s="20">
        <v>0.64</v>
      </c>
      <c r="G69" s="18" t="s">
        <v>682</v>
      </c>
      <c r="H69" s="18" t="s">
        <v>684</v>
      </c>
      <c r="I69" s="52"/>
      <c r="J69" s="52"/>
      <c r="K69" s="52">
        <f>24+12+10</f>
        <v>46</v>
      </c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>
        <v>2</v>
      </c>
      <c r="Z69" s="52"/>
      <c r="AA69" s="52"/>
      <c r="AB69" s="52"/>
      <c r="AC69" s="51" t="s">
        <v>683</v>
      </c>
    </row>
    <row r="70" spans="1:29" x14ac:dyDescent="0.25">
      <c r="A70" s="48" t="s">
        <v>62</v>
      </c>
      <c r="B70" s="49" t="s">
        <v>3</v>
      </c>
      <c r="C70" s="49">
        <v>57</v>
      </c>
      <c r="D70" s="49" t="s">
        <v>4</v>
      </c>
      <c r="E70" s="20">
        <v>1.76</v>
      </c>
      <c r="F70" s="20">
        <v>8.92</v>
      </c>
      <c r="G70" s="18" t="s">
        <v>1063</v>
      </c>
      <c r="H70" s="18" t="s">
        <v>1064</v>
      </c>
      <c r="I70" s="52">
        <v>345</v>
      </c>
      <c r="J70" s="52"/>
      <c r="K70" s="52">
        <f>12*4+12+12+10+18+18+17+18+12+12+16+18+16</f>
        <v>227</v>
      </c>
      <c r="L70" s="52"/>
      <c r="M70" s="52"/>
      <c r="N70" s="52"/>
      <c r="O70" s="52">
        <f>8*7+10+20+22+18+12+8+4+2</f>
        <v>152</v>
      </c>
      <c r="P70" s="52">
        <f>16+12+17+13+8</f>
        <v>66</v>
      </c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1" t="s">
        <v>1067</v>
      </c>
    </row>
    <row r="71" spans="1:29" x14ac:dyDescent="0.25">
      <c r="A71" s="28"/>
      <c r="B71" s="29"/>
      <c r="C71" s="29"/>
      <c r="D71" s="29"/>
      <c r="E71" s="36"/>
      <c r="F71" s="36"/>
      <c r="G71" s="71" t="s">
        <v>449</v>
      </c>
      <c r="H71" s="72"/>
      <c r="I71" s="57">
        <f>SUM(I5:I70)</f>
        <v>12340</v>
      </c>
      <c r="J71" s="57">
        <f t="shared" ref="J71:Z71" si="0">SUM(J5:J70)</f>
        <v>8965</v>
      </c>
      <c r="K71" s="57">
        <f t="shared" si="0"/>
        <v>6770</v>
      </c>
      <c r="L71" s="57">
        <f t="shared" si="0"/>
        <v>126</v>
      </c>
      <c r="M71" s="57">
        <f t="shared" si="0"/>
        <v>23</v>
      </c>
      <c r="N71" s="57">
        <f t="shared" si="0"/>
        <v>3</v>
      </c>
      <c r="O71" s="57">
        <f t="shared" si="0"/>
        <v>1258</v>
      </c>
      <c r="P71" s="57">
        <f t="shared" si="0"/>
        <v>1204</v>
      </c>
      <c r="Q71" s="57">
        <f t="shared" si="0"/>
        <v>152</v>
      </c>
      <c r="R71" s="57"/>
      <c r="S71" s="57"/>
      <c r="T71" s="57"/>
      <c r="U71" s="57">
        <f t="shared" si="0"/>
        <v>6</v>
      </c>
      <c r="V71" s="57">
        <f t="shared" si="0"/>
        <v>6</v>
      </c>
      <c r="W71" s="57"/>
      <c r="X71" s="57">
        <f t="shared" si="0"/>
        <v>24</v>
      </c>
      <c r="Y71" s="57">
        <f t="shared" si="0"/>
        <v>6</v>
      </c>
      <c r="Z71" s="57">
        <f t="shared" si="0"/>
        <v>2</v>
      </c>
      <c r="AA71" s="57"/>
      <c r="AB71" s="57"/>
      <c r="AC71" s="21"/>
    </row>
    <row r="72" spans="1:29" ht="15.75" thickBot="1" x14ac:dyDescent="0.3">
      <c r="A72" s="30"/>
      <c r="B72" s="31"/>
      <c r="C72" s="31"/>
      <c r="D72" s="31"/>
      <c r="E72" s="31"/>
      <c r="F72" s="31"/>
      <c r="G72" s="31"/>
      <c r="H72" s="31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25"/>
    </row>
  </sheetData>
  <mergeCells count="27">
    <mergeCell ref="AC1:AC4"/>
    <mergeCell ref="A2:A4"/>
    <mergeCell ref="B2:B4"/>
    <mergeCell ref="C2:C4"/>
    <mergeCell ref="D2:D4"/>
    <mergeCell ref="A1:D1"/>
    <mergeCell ref="E1:F1"/>
    <mergeCell ref="G1:H1"/>
    <mergeCell ref="I1:Z1"/>
    <mergeCell ref="AA1:AB1"/>
    <mergeCell ref="E2:E4"/>
    <mergeCell ref="F2:F4"/>
    <mergeCell ref="G2:G4"/>
    <mergeCell ref="H2:H4"/>
    <mergeCell ref="L2:L3"/>
    <mergeCell ref="Y2:Y3"/>
    <mergeCell ref="Z2:Z3"/>
    <mergeCell ref="AA2:AA3"/>
    <mergeCell ref="AB2:AB3"/>
    <mergeCell ref="G71:H71"/>
    <mergeCell ref="N2:N3"/>
    <mergeCell ref="S2:S3"/>
    <mergeCell ref="T2:T3"/>
    <mergeCell ref="U2:U3"/>
    <mergeCell ref="W2:W3"/>
    <mergeCell ref="X2:X3"/>
    <mergeCell ref="M2:M3"/>
  </mergeCells>
  <conditionalFormatting sqref="I1">
    <cfRule type="containsText" dxfId="1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CDB2F-6677-4CF0-8F11-C561F50E6398}">
  <dimension ref="A1:AD72"/>
  <sheetViews>
    <sheetView workbookViewId="0">
      <selection activeCell="T71" sqref="T71"/>
    </sheetView>
  </sheetViews>
  <sheetFormatPr defaultRowHeight="15" x14ac:dyDescent="0.25"/>
  <cols>
    <col min="7" max="8" width="28.5703125" customWidth="1"/>
    <col min="9" max="9" width="9.7109375" customWidth="1"/>
    <col min="17" max="17" width="9.7109375" customWidth="1"/>
    <col min="23" max="23" width="10.85546875" customWidth="1"/>
    <col min="25" max="25" width="11.42578125" customWidth="1"/>
    <col min="28" max="28" width="11" customWidth="1"/>
    <col min="29" max="29" width="71" customWidth="1"/>
  </cols>
  <sheetData>
    <row r="1" spans="1:30" x14ac:dyDescent="0.25">
      <c r="A1" s="62" t="s">
        <v>68</v>
      </c>
      <c r="B1" s="63"/>
      <c r="C1" s="63"/>
      <c r="D1" s="63"/>
      <c r="E1" s="64" t="s">
        <v>0</v>
      </c>
      <c r="F1" s="64"/>
      <c r="G1" s="63" t="s">
        <v>75</v>
      </c>
      <c r="H1" s="63"/>
      <c r="I1" s="73" t="s">
        <v>422</v>
      </c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5"/>
      <c r="AA1" s="73" t="s">
        <v>444</v>
      </c>
      <c r="AB1" s="75"/>
      <c r="AC1" s="69" t="s">
        <v>112</v>
      </c>
      <c r="AD1" s="1"/>
    </row>
    <row r="2" spans="1:30" ht="30" x14ac:dyDescent="0.25">
      <c r="A2" s="65" t="s">
        <v>69</v>
      </c>
      <c r="B2" s="66" t="s">
        <v>70</v>
      </c>
      <c r="C2" s="66" t="s">
        <v>71</v>
      </c>
      <c r="D2" s="66" t="s">
        <v>72</v>
      </c>
      <c r="E2" s="67" t="s">
        <v>73</v>
      </c>
      <c r="F2" s="67" t="s">
        <v>74</v>
      </c>
      <c r="G2" s="66" t="s">
        <v>73</v>
      </c>
      <c r="H2" s="66" t="s">
        <v>74</v>
      </c>
      <c r="I2" s="16" t="s">
        <v>423</v>
      </c>
      <c r="J2" s="16" t="s">
        <v>433</v>
      </c>
      <c r="K2" s="16" t="s">
        <v>425</v>
      </c>
      <c r="L2" s="76" t="s">
        <v>426</v>
      </c>
      <c r="M2" s="76" t="s">
        <v>483</v>
      </c>
      <c r="N2" s="76" t="s">
        <v>427</v>
      </c>
      <c r="O2" s="16" t="s">
        <v>428</v>
      </c>
      <c r="P2" s="16" t="s">
        <v>429</v>
      </c>
      <c r="Q2" s="16" t="s">
        <v>482</v>
      </c>
      <c r="R2" s="16" t="s">
        <v>431</v>
      </c>
      <c r="S2" s="76" t="s">
        <v>436</v>
      </c>
      <c r="T2" s="76" t="s">
        <v>437</v>
      </c>
      <c r="U2" s="76" t="s">
        <v>439</v>
      </c>
      <c r="V2" s="16" t="s">
        <v>441</v>
      </c>
      <c r="W2" s="76" t="s">
        <v>442</v>
      </c>
      <c r="X2" s="76" t="s">
        <v>448</v>
      </c>
      <c r="Y2" s="76" t="s">
        <v>447</v>
      </c>
      <c r="Z2" s="76" t="s">
        <v>443</v>
      </c>
      <c r="AA2" s="76" t="s">
        <v>446</v>
      </c>
      <c r="AB2" s="76" t="s">
        <v>445</v>
      </c>
      <c r="AC2" s="70"/>
    </row>
    <row r="3" spans="1:30" x14ac:dyDescent="0.25">
      <c r="A3" s="65"/>
      <c r="B3" s="66"/>
      <c r="C3" s="66"/>
      <c r="D3" s="66"/>
      <c r="E3" s="67"/>
      <c r="F3" s="67"/>
      <c r="G3" s="66"/>
      <c r="H3" s="66"/>
      <c r="I3" s="16" t="s">
        <v>432</v>
      </c>
      <c r="J3" s="16" t="s">
        <v>434</v>
      </c>
      <c r="K3" s="16" t="s">
        <v>435</v>
      </c>
      <c r="L3" s="77"/>
      <c r="M3" s="77"/>
      <c r="N3" s="77"/>
      <c r="O3" s="16" t="s">
        <v>435</v>
      </c>
      <c r="P3" s="16" t="s">
        <v>435</v>
      </c>
      <c r="Q3" s="16" t="s">
        <v>435</v>
      </c>
      <c r="R3" s="16" t="s">
        <v>432</v>
      </c>
      <c r="S3" s="77"/>
      <c r="T3" s="77"/>
      <c r="U3" s="77"/>
      <c r="V3" s="16" t="s">
        <v>440</v>
      </c>
      <c r="W3" s="77"/>
      <c r="X3" s="77"/>
      <c r="Y3" s="77"/>
      <c r="Z3" s="77"/>
      <c r="AA3" s="77"/>
      <c r="AB3" s="77"/>
      <c r="AC3" s="70"/>
    </row>
    <row r="4" spans="1:30" x14ac:dyDescent="0.25">
      <c r="A4" s="65"/>
      <c r="B4" s="66"/>
      <c r="C4" s="66"/>
      <c r="D4" s="66"/>
      <c r="E4" s="67"/>
      <c r="F4" s="67"/>
      <c r="G4" s="66"/>
      <c r="H4" s="66"/>
      <c r="I4" s="16" t="s">
        <v>424</v>
      </c>
      <c r="J4" s="16" t="s">
        <v>424</v>
      </c>
      <c r="K4" s="16" t="s">
        <v>424</v>
      </c>
      <c r="L4" s="16" t="s">
        <v>430</v>
      </c>
      <c r="M4" s="16" t="s">
        <v>430</v>
      </c>
      <c r="N4" s="16" t="s">
        <v>430</v>
      </c>
      <c r="O4" s="16" t="s">
        <v>424</v>
      </c>
      <c r="P4" s="16" t="s">
        <v>424</v>
      </c>
      <c r="Q4" s="16" t="s">
        <v>424</v>
      </c>
      <c r="R4" s="16" t="s">
        <v>424</v>
      </c>
      <c r="S4" s="16" t="s">
        <v>424</v>
      </c>
      <c r="T4" s="16" t="s">
        <v>438</v>
      </c>
      <c r="U4" s="16" t="s">
        <v>430</v>
      </c>
      <c r="V4" s="16" t="s">
        <v>430</v>
      </c>
      <c r="W4" s="16" t="s">
        <v>430</v>
      </c>
      <c r="X4" s="16" t="s">
        <v>430</v>
      </c>
      <c r="Y4" s="16" t="s">
        <v>430</v>
      </c>
      <c r="Z4" s="16" t="s">
        <v>430</v>
      </c>
      <c r="AA4" s="16" t="s">
        <v>424</v>
      </c>
      <c r="AB4" s="16" t="s">
        <v>430</v>
      </c>
      <c r="AC4" s="70"/>
    </row>
    <row r="5" spans="1:30" x14ac:dyDescent="0.25">
      <c r="A5" s="48" t="s">
        <v>62</v>
      </c>
      <c r="B5" s="49" t="s">
        <v>3</v>
      </c>
      <c r="C5" s="49">
        <v>57</v>
      </c>
      <c r="D5" s="49" t="s">
        <v>4</v>
      </c>
      <c r="E5" s="20">
        <v>9.3000000000000007</v>
      </c>
      <c r="F5" s="20">
        <v>13.24</v>
      </c>
      <c r="G5" s="18" t="s">
        <v>1065</v>
      </c>
      <c r="H5" s="18" t="s">
        <v>681</v>
      </c>
      <c r="I5" s="52"/>
      <c r="J5" s="52"/>
      <c r="K5" s="52">
        <f>22+22+38+25+16+62+25+25+22+12</f>
        <v>269</v>
      </c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1" t="s">
        <v>1066</v>
      </c>
    </row>
    <row r="6" spans="1:30" x14ac:dyDescent="0.25">
      <c r="A6" s="48" t="s">
        <v>62</v>
      </c>
      <c r="B6" s="49" t="s">
        <v>3</v>
      </c>
      <c r="C6" s="49">
        <v>83</v>
      </c>
      <c r="D6" s="49" t="s">
        <v>4</v>
      </c>
      <c r="E6" s="20">
        <v>1.1599999999999999</v>
      </c>
      <c r="F6" s="20">
        <v>6.61</v>
      </c>
      <c r="G6" s="18" t="s">
        <v>1068</v>
      </c>
      <c r="H6" s="18" t="s">
        <v>1070</v>
      </c>
      <c r="I6" s="52"/>
      <c r="J6" s="52"/>
      <c r="K6" s="52">
        <f>10+12+10+10+12+12+10+10+10+10+10+10+15+12+12</f>
        <v>165</v>
      </c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1" t="s">
        <v>1069</v>
      </c>
    </row>
    <row r="7" spans="1:30" x14ac:dyDescent="0.25">
      <c r="A7" s="48" t="s">
        <v>62</v>
      </c>
      <c r="B7" s="49" t="s">
        <v>3</v>
      </c>
      <c r="C7" s="49">
        <v>83</v>
      </c>
      <c r="D7" s="49" t="s">
        <v>4</v>
      </c>
      <c r="E7" s="20">
        <v>8.08</v>
      </c>
      <c r="F7" s="20">
        <v>10.86</v>
      </c>
      <c r="G7" s="18" t="s">
        <v>1071</v>
      </c>
      <c r="H7" s="18" t="s">
        <v>781</v>
      </c>
      <c r="I7" s="52"/>
      <c r="J7" s="52"/>
      <c r="K7" s="52">
        <f>50+16</f>
        <v>66</v>
      </c>
      <c r="L7" s="52">
        <v>2</v>
      </c>
      <c r="M7" s="52"/>
      <c r="N7" s="52"/>
      <c r="O7" s="52">
        <v>206</v>
      </c>
      <c r="P7" s="52">
        <f>22*5+20+18+16+14+12+10+6</f>
        <v>206</v>
      </c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1" t="s">
        <v>1072</v>
      </c>
    </row>
    <row r="8" spans="1:30" x14ac:dyDescent="0.25">
      <c r="A8" s="48" t="s">
        <v>62</v>
      </c>
      <c r="B8" s="49" t="s">
        <v>3</v>
      </c>
      <c r="C8" s="49">
        <v>83</v>
      </c>
      <c r="D8" s="49" t="s">
        <v>4</v>
      </c>
      <c r="E8" s="20">
        <v>17.010000000000002</v>
      </c>
      <c r="F8" s="20">
        <v>21.26</v>
      </c>
      <c r="G8" s="18" t="s">
        <v>1073</v>
      </c>
      <c r="H8" s="18" t="s">
        <v>1075</v>
      </c>
      <c r="I8" s="52"/>
      <c r="J8" s="52"/>
      <c r="K8" s="52">
        <f>12+12+12+12+12+12+12+12+12+12+12+12</f>
        <v>144</v>
      </c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1" t="s">
        <v>1074</v>
      </c>
    </row>
    <row r="9" spans="1:30" x14ac:dyDescent="0.25">
      <c r="A9" s="48" t="s">
        <v>62</v>
      </c>
      <c r="B9" s="49" t="s">
        <v>3</v>
      </c>
      <c r="C9" s="49">
        <v>83</v>
      </c>
      <c r="D9" s="49" t="s">
        <v>4</v>
      </c>
      <c r="E9" s="20">
        <v>22.31</v>
      </c>
      <c r="F9" s="20">
        <v>25.36</v>
      </c>
      <c r="G9" s="18" t="s">
        <v>64</v>
      </c>
      <c r="H9" s="18" t="s">
        <v>1077</v>
      </c>
      <c r="I9" s="52"/>
      <c r="J9" s="52"/>
      <c r="K9" s="52">
        <f>17+16+12+12+12+12+12</f>
        <v>93</v>
      </c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1" t="s">
        <v>1076</v>
      </c>
    </row>
    <row r="10" spans="1:30" x14ac:dyDescent="0.25">
      <c r="A10" s="48" t="s">
        <v>62</v>
      </c>
      <c r="B10" s="49" t="s">
        <v>3</v>
      </c>
      <c r="C10" s="49">
        <v>94</v>
      </c>
      <c r="D10" s="49" t="s">
        <v>4</v>
      </c>
      <c r="E10" s="20">
        <v>1.39</v>
      </c>
      <c r="F10" s="20">
        <v>5.92</v>
      </c>
      <c r="G10" s="18" t="s">
        <v>1078</v>
      </c>
      <c r="H10" s="18" t="s">
        <v>1080</v>
      </c>
      <c r="I10" s="52"/>
      <c r="J10" s="52"/>
      <c r="K10" s="52">
        <f>12+22+30+12+10+10+16+10+10+12</f>
        <v>144</v>
      </c>
      <c r="L10" s="52"/>
      <c r="M10" s="52"/>
      <c r="N10" s="52"/>
      <c r="O10" s="52"/>
      <c r="P10" s="52"/>
      <c r="Q10" s="52"/>
      <c r="R10" s="52"/>
      <c r="S10" s="52"/>
      <c r="T10" s="52"/>
      <c r="U10" s="52">
        <v>2</v>
      </c>
      <c r="V10" s="52">
        <v>4</v>
      </c>
      <c r="W10" s="52"/>
      <c r="X10" s="52"/>
      <c r="Y10" s="52"/>
      <c r="Z10" s="52"/>
      <c r="AA10" s="52"/>
      <c r="AB10" s="52"/>
      <c r="AC10" s="51" t="s">
        <v>1079</v>
      </c>
    </row>
    <row r="11" spans="1:30" x14ac:dyDescent="0.25">
      <c r="A11" s="48" t="s">
        <v>62</v>
      </c>
      <c r="B11" s="49" t="s">
        <v>3</v>
      </c>
      <c r="C11" s="49">
        <v>94</v>
      </c>
      <c r="D11" s="49" t="s">
        <v>4</v>
      </c>
      <c r="E11" s="20">
        <v>8.67</v>
      </c>
      <c r="F11" s="20">
        <v>19.420000000000002</v>
      </c>
      <c r="G11" s="18" t="s">
        <v>1081</v>
      </c>
      <c r="H11" s="18" t="s">
        <v>1083</v>
      </c>
      <c r="I11" s="52"/>
      <c r="J11" s="52"/>
      <c r="K11" s="52">
        <f>10+11+11+15+15+16+16+20+30+25+24+11</f>
        <v>204</v>
      </c>
      <c r="L11" s="52">
        <v>2</v>
      </c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1" t="s">
        <v>1082</v>
      </c>
    </row>
    <row r="12" spans="1:30" x14ac:dyDescent="0.25">
      <c r="A12" s="48" t="s">
        <v>62</v>
      </c>
      <c r="B12" s="49" t="s">
        <v>3</v>
      </c>
      <c r="C12" s="49">
        <v>94</v>
      </c>
      <c r="D12" s="49" t="s">
        <v>4</v>
      </c>
      <c r="E12" s="20">
        <v>20.2</v>
      </c>
      <c r="F12" s="20">
        <v>20.2</v>
      </c>
      <c r="G12" s="18" t="s">
        <v>1084</v>
      </c>
      <c r="H12" s="18" t="s">
        <v>1084</v>
      </c>
      <c r="I12" s="52"/>
      <c r="J12" s="52"/>
      <c r="K12" s="52">
        <f>17+12</f>
        <v>29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1"/>
    </row>
    <row r="13" spans="1:30" x14ac:dyDescent="0.25">
      <c r="A13" s="48" t="s">
        <v>62</v>
      </c>
      <c r="B13" s="49" t="s">
        <v>3</v>
      </c>
      <c r="C13" s="49">
        <v>95</v>
      </c>
      <c r="D13" s="49" t="s">
        <v>4</v>
      </c>
      <c r="E13" s="20">
        <v>0</v>
      </c>
      <c r="F13" s="20">
        <v>5.19</v>
      </c>
      <c r="G13" s="18" t="s">
        <v>192</v>
      </c>
      <c r="H13" s="18" t="s">
        <v>678</v>
      </c>
      <c r="I13" s="52"/>
      <c r="J13" s="52"/>
      <c r="K13" s="52">
        <f>12+14+13+12+13+13+12+13+12+12+11</f>
        <v>137</v>
      </c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1" t="s">
        <v>1085</v>
      </c>
    </row>
    <row r="14" spans="1:30" x14ac:dyDescent="0.25">
      <c r="A14" s="48" t="s">
        <v>62</v>
      </c>
      <c r="B14" s="49" t="s">
        <v>3</v>
      </c>
      <c r="C14" s="49">
        <v>95</v>
      </c>
      <c r="D14" s="49" t="s">
        <v>4</v>
      </c>
      <c r="E14" s="20">
        <v>5.7</v>
      </c>
      <c r="F14" s="20">
        <v>8.7200000000000006</v>
      </c>
      <c r="G14" s="18" t="s">
        <v>793</v>
      </c>
      <c r="H14" s="18" t="s">
        <v>11</v>
      </c>
      <c r="I14" s="52"/>
      <c r="J14" s="52"/>
      <c r="K14" s="52">
        <f>16+15+13+13+15+46</f>
        <v>118</v>
      </c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1" t="s">
        <v>1086</v>
      </c>
    </row>
    <row r="15" spans="1:30" x14ac:dyDescent="0.25">
      <c r="A15" s="48" t="s">
        <v>62</v>
      </c>
      <c r="B15" s="49" t="s">
        <v>3</v>
      </c>
      <c r="C15" s="49">
        <v>172</v>
      </c>
      <c r="D15" s="49" t="s">
        <v>9</v>
      </c>
      <c r="E15" s="20">
        <v>0.5</v>
      </c>
      <c r="F15" s="20">
        <v>0.5</v>
      </c>
      <c r="G15" s="18" t="s">
        <v>1087</v>
      </c>
      <c r="H15" s="18" t="s">
        <v>1087</v>
      </c>
      <c r="I15" s="52"/>
      <c r="J15" s="52"/>
      <c r="K15" s="52"/>
      <c r="L15" s="52"/>
      <c r="M15" s="52"/>
      <c r="N15" s="52"/>
      <c r="O15" s="52"/>
      <c r="P15" s="52">
        <v>124</v>
      </c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1"/>
    </row>
    <row r="16" spans="1:30" x14ac:dyDescent="0.25">
      <c r="A16" s="17" t="s">
        <v>62</v>
      </c>
      <c r="B16" s="18" t="s">
        <v>3</v>
      </c>
      <c r="C16" s="18">
        <v>226</v>
      </c>
      <c r="D16" s="18" t="s">
        <v>4</v>
      </c>
      <c r="E16" s="20">
        <v>0.91</v>
      </c>
      <c r="F16" s="20">
        <v>5.51</v>
      </c>
      <c r="G16" s="18" t="s">
        <v>85</v>
      </c>
      <c r="H16" s="18" t="s">
        <v>679</v>
      </c>
      <c r="I16" s="19"/>
      <c r="J16" s="19"/>
      <c r="K16" s="19">
        <f>25+12+19+13+15+12+12+13+12+13+12+12+12</f>
        <v>182</v>
      </c>
      <c r="L16" s="19"/>
      <c r="M16" s="19"/>
      <c r="N16" s="19"/>
      <c r="O16" s="19"/>
      <c r="P16" s="19"/>
      <c r="Q16" s="19"/>
      <c r="R16" s="19"/>
      <c r="S16" s="19"/>
      <c r="T16" s="19"/>
      <c r="U16" s="19">
        <v>2</v>
      </c>
      <c r="V16" s="19">
        <v>2</v>
      </c>
      <c r="W16" s="19"/>
      <c r="X16" s="19"/>
      <c r="Y16" s="19"/>
      <c r="Z16" s="19"/>
      <c r="AA16" s="19"/>
      <c r="AB16" s="19"/>
      <c r="AC16" s="21" t="s">
        <v>1088</v>
      </c>
    </row>
    <row r="17" spans="1:29" x14ac:dyDescent="0.25">
      <c r="A17" s="17" t="s">
        <v>62</v>
      </c>
      <c r="B17" s="18" t="s">
        <v>3</v>
      </c>
      <c r="C17" s="18">
        <v>226</v>
      </c>
      <c r="D17" s="18" t="s">
        <v>4</v>
      </c>
      <c r="E17" s="20">
        <v>5.85</v>
      </c>
      <c r="F17" s="20">
        <v>9.2100000000000009</v>
      </c>
      <c r="G17" s="18" t="s">
        <v>679</v>
      </c>
      <c r="H17" s="18" t="s">
        <v>405</v>
      </c>
      <c r="I17" s="19"/>
      <c r="J17" s="19"/>
      <c r="K17" s="19">
        <f>13+13+13+13+14+11+16+10+11+44+48</f>
        <v>206</v>
      </c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>
        <v>2</v>
      </c>
      <c r="W17" s="19"/>
      <c r="X17" s="19"/>
      <c r="Y17" s="19"/>
      <c r="Z17" s="19"/>
      <c r="AA17" s="19"/>
      <c r="AB17" s="19"/>
      <c r="AC17" s="21" t="s">
        <v>1089</v>
      </c>
    </row>
    <row r="18" spans="1:29" x14ac:dyDescent="0.25">
      <c r="A18" s="17" t="s">
        <v>62</v>
      </c>
      <c r="B18" s="18" t="s">
        <v>3</v>
      </c>
      <c r="C18" s="18">
        <v>241</v>
      </c>
      <c r="D18" s="18" t="s">
        <v>4</v>
      </c>
      <c r="E18" s="20">
        <v>1.44</v>
      </c>
      <c r="F18" s="20">
        <v>3.1</v>
      </c>
      <c r="G18" s="18" t="s">
        <v>693</v>
      </c>
      <c r="H18" s="18" t="s">
        <v>1090</v>
      </c>
      <c r="I18" s="19"/>
      <c r="J18" s="19"/>
      <c r="K18" s="19">
        <v>10</v>
      </c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>
        <v>4</v>
      </c>
      <c r="W18" s="19"/>
      <c r="X18" s="19"/>
      <c r="Y18" s="19"/>
      <c r="Z18" s="19"/>
      <c r="AA18" s="19"/>
      <c r="AB18" s="19"/>
      <c r="AC18" s="21" t="s">
        <v>1091</v>
      </c>
    </row>
    <row r="19" spans="1:29" x14ac:dyDescent="0.25">
      <c r="A19" s="17" t="s">
        <v>62</v>
      </c>
      <c r="B19" s="18" t="s">
        <v>6</v>
      </c>
      <c r="C19" s="18">
        <v>250</v>
      </c>
      <c r="D19" s="18" t="s">
        <v>4</v>
      </c>
      <c r="E19" s="20">
        <v>1.43</v>
      </c>
      <c r="F19" s="20">
        <v>6.66</v>
      </c>
      <c r="G19" s="18" t="s">
        <v>1092</v>
      </c>
      <c r="H19" s="18" t="s">
        <v>406</v>
      </c>
      <c r="I19" s="19"/>
      <c r="J19" s="19"/>
      <c r="K19" s="19">
        <f>10+12+12+10+12+18+20+12+12+12+12+12+12</f>
        <v>166</v>
      </c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21" t="s">
        <v>1093</v>
      </c>
    </row>
    <row r="20" spans="1:29" x14ac:dyDescent="0.25">
      <c r="A20" s="17" t="s">
        <v>62</v>
      </c>
      <c r="B20" s="18" t="s">
        <v>6</v>
      </c>
      <c r="C20" s="18">
        <v>250</v>
      </c>
      <c r="D20" s="18" t="s">
        <v>9</v>
      </c>
      <c r="E20" s="20">
        <v>6.68</v>
      </c>
      <c r="F20" s="20">
        <v>6.96</v>
      </c>
      <c r="G20" s="18" t="s">
        <v>722</v>
      </c>
      <c r="H20" s="18" t="s">
        <v>724</v>
      </c>
      <c r="I20" s="19"/>
      <c r="J20" s="19"/>
      <c r="K20" s="19">
        <f>20</f>
        <v>20</v>
      </c>
      <c r="L20" s="19">
        <v>6</v>
      </c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>
        <v>2</v>
      </c>
      <c r="Z20" s="19"/>
      <c r="AA20" s="19"/>
      <c r="AB20" s="19"/>
      <c r="AC20" s="21" t="s">
        <v>1094</v>
      </c>
    </row>
    <row r="21" spans="1:29" x14ac:dyDescent="0.25">
      <c r="A21" s="17" t="s">
        <v>62</v>
      </c>
      <c r="B21" s="18" t="s">
        <v>6</v>
      </c>
      <c r="C21" s="18">
        <v>250</v>
      </c>
      <c r="D21" s="18" t="s">
        <v>7</v>
      </c>
      <c r="E21" s="20">
        <v>6.89</v>
      </c>
      <c r="F21" s="20">
        <v>7.86</v>
      </c>
      <c r="G21" s="18" t="s">
        <v>723</v>
      </c>
      <c r="H21" s="18" t="s">
        <v>725</v>
      </c>
      <c r="I21" s="19"/>
      <c r="J21" s="19"/>
      <c r="K21" s="19"/>
      <c r="L21" s="19">
        <v>2</v>
      </c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>
        <v>2</v>
      </c>
      <c r="Z21" s="19"/>
      <c r="AA21" s="19"/>
      <c r="AB21" s="19"/>
      <c r="AC21" s="21"/>
    </row>
    <row r="22" spans="1:29" x14ac:dyDescent="0.25">
      <c r="A22" s="17" t="s">
        <v>62</v>
      </c>
      <c r="B22" s="18" t="s">
        <v>6</v>
      </c>
      <c r="C22" s="18">
        <v>250</v>
      </c>
      <c r="D22" s="18" t="s">
        <v>7</v>
      </c>
      <c r="E22" s="20"/>
      <c r="F22" s="20"/>
      <c r="G22" s="18" t="s">
        <v>727</v>
      </c>
      <c r="H22" s="18" t="s">
        <v>88</v>
      </c>
      <c r="I22" s="19"/>
      <c r="J22" s="19"/>
      <c r="K22" s="19">
        <v>68</v>
      </c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21"/>
    </row>
    <row r="23" spans="1:29" x14ac:dyDescent="0.25">
      <c r="A23" s="17" t="s">
        <v>62</v>
      </c>
      <c r="B23" s="18" t="s">
        <v>6</v>
      </c>
      <c r="C23" s="18">
        <v>250</v>
      </c>
      <c r="D23" s="18" t="s">
        <v>9</v>
      </c>
      <c r="E23" s="20"/>
      <c r="F23" s="20"/>
      <c r="G23" s="18" t="s">
        <v>415</v>
      </c>
      <c r="H23" s="18" t="s">
        <v>88</v>
      </c>
      <c r="I23" s="19"/>
      <c r="J23" s="19"/>
      <c r="K23" s="19">
        <v>74</v>
      </c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21"/>
    </row>
    <row r="24" spans="1:29" x14ac:dyDescent="0.25">
      <c r="A24" s="17" t="s">
        <v>62</v>
      </c>
      <c r="B24" s="18" t="s">
        <v>6</v>
      </c>
      <c r="C24" s="18">
        <v>250</v>
      </c>
      <c r="D24" s="18" t="s">
        <v>7</v>
      </c>
      <c r="E24" s="20"/>
      <c r="F24" s="20"/>
      <c r="G24" s="18" t="s">
        <v>728</v>
      </c>
      <c r="H24" s="18" t="s">
        <v>88</v>
      </c>
      <c r="I24" s="19"/>
      <c r="J24" s="19"/>
      <c r="K24" s="19">
        <v>16</v>
      </c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>
        <v>2</v>
      </c>
      <c r="Z24" s="19"/>
      <c r="AA24" s="19"/>
      <c r="AB24" s="19"/>
      <c r="AC24" s="21" t="s">
        <v>729</v>
      </c>
    </row>
    <row r="25" spans="1:29" x14ac:dyDescent="0.25">
      <c r="A25" s="17" t="s">
        <v>62</v>
      </c>
      <c r="B25" s="18" t="s">
        <v>6</v>
      </c>
      <c r="C25" s="18">
        <v>250</v>
      </c>
      <c r="D25" s="18" t="s">
        <v>7</v>
      </c>
      <c r="E25" s="20">
        <v>13.77</v>
      </c>
      <c r="F25" s="20">
        <v>13.8</v>
      </c>
      <c r="G25" s="18" t="s">
        <v>1095</v>
      </c>
      <c r="H25" s="18" t="s">
        <v>1095</v>
      </c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>
        <v>2</v>
      </c>
      <c r="Z25" s="19"/>
      <c r="AA25" s="19"/>
      <c r="AB25" s="19"/>
      <c r="AC25" s="21"/>
    </row>
    <row r="26" spans="1:29" x14ac:dyDescent="0.25">
      <c r="A26" s="17" t="s">
        <v>62</v>
      </c>
      <c r="B26" s="18" t="s">
        <v>6</v>
      </c>
      <c r="C26" s="18">
        <v>250</v>
      </c>
      <c r="D26" s="18" t="s">
        <v>4</v>
      </c>
      <c r="E26" s="20">
        <v>14.28</v>
      </c>
      <c r="F26" s="20">
        <v>16.149999999999999</v>
      </c>
      <c r="G26" s="18" t="s">
        <v>778</v>
      </c>
      <c r="H26" s="18" t="s">
        <v>415</v>
      </c>
      <c r="I26" s="19"/>
      <c r="J26" s="19"/>
      <c r="K26" s="19">
        <f>12+12+20+20+15+20+15</f>
        <v>114</v>
      </c>
      <c r="L26" s="19"/>
      <c r="M26" s="19"/>
      <c r="N26" s="19"/>
      <c r="O26" s="19"/>
      <c r="P26" s="19">
        <f>22*13</f>
        <v>286</v>
      </c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21" t="s">
        <v>1096</v>
      </c>
    </row>
    <row r="27" spans="1:29" x14ac:dyDescent="0.25">
      <c r="A27" s="17" t="s">
        <v>62</v>
      </c>
      <c r="B27" s="18" t="s">
        <v>6</v>
      </c>
      <c r="C27" s="18">
        <v>250</v>
      </c>
      <c r="D27" s="18" t="s">
        <v>4</v>
      </c>
      <c r="E27" s="20">
        <v>16.57</v>
      </c>
      <c r="F27" s="20">
        <v>22.48</v>
      </c>
      <c r="G27" s="18" t="s">
        <v>690</v>
      </c>
      <c r="H27" s="18" t="s">
        <v>694</v>
      </c>
      <c r="I27" s="19"/>
      <c r="J27" s="19"/>
      <c r="K27" s="19">
        <f>24+15+22+12+15+16</f>
        <v>104</v>
      </c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>
        <v>1</v>
      </c>
      <c r="W27" s="19"/>
      <c r="X27" s="19"/>
      <c r="Y27" s="19"/>
      <c r="Z27" s="19"/>
      <c r="AA27" s="19"/>
      <c r="AB27" s="19"/>
      <c r="AC27" s="21" t="s">
        <v>1097</v>
      </c>
    </row>
    <row r="28" spans="1:29" x14ac:dyDescent="0.25">
      <c r="A28" s="17" t="s">
        <v>62</v>
      </c>
      <c r="B28" s="18" t="s">
        <v>6</v>
      </c>
      <c r="C28" s="18">
        <v>250</v>
      </c>
      <c r="D28" s="18" t="s">
        <v>4</v>
      </c>
      <c r="E28" s="20">
        <v>24.38</v>
      </c>
      <c r="F28" s="20">
        <v>26.66</v>
      </c>
      <c r="G28" s="18" t="s">
        <v>1098</v>
      </c>
      <c r="H28" s="18" t="s">
        <v>1100</v>
      </c>
      <c r="I28" s="19"/>
      <c r="J28" s="19"/>
      <c r="K28" s="19">
        <f>10+12+10+18+10</f>
        <v>60</v>
      </c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21" t="s">
        <v>1099</v>
      </c>
    </row>
    <row r="29" spans="1:29" x14ac:dyDescent="0.25">
      <c r="A29" s="17" t="s">
        <v>62</v>
      </c>
      <c r="B29" s="18" t="s">
        <v>3</v>
      </c>
      <c r="C29" s="18">
        <v>301</v>
      </c>
      <c r="D29" s="18" t="s">
        <v>4</v>
      </c>
      <c r="E29" s="20">
        <v>3.54</v>
      </c>
      <c r="F29" s="20">
        <v>7.79</v>
      </c>
      <c r="G29" s="18" t="s">
        <v>1101</v>
      </c>
      <c r="H29" s="18" t="s">
        <v>691</v>
      </c>
      <c r="I29" s="19"/>
      <c r="J29" s="19"/>
      <c r="K29" s="19">
        <f>12+10+18</f>
        <v>40</v>
      </c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21" t="s">
        <v>1102</v>
      </c>
    </row>
    <row r="30" spans="1:29" x14ac:dyDescent="0.25">
      <c r="A30" s="17" t="s">
        <v>62</v>
      </c>
      <c r="B30" s="18" t="s">
        <v>3</v>
      </c>
      <c r="C30" s="18">
        <v>302</v>
      </c>
      <c r="D30" s="18" t="s">
        <v>4</v>
      </c>
      <c r="E30" s="20">
        <v>0.03</v>
      </c>
      <c r="F30" s="20">
        <v>0.23</v>
      </c>
      <c r="G30" s="18" t="s">
        <v>685</v>
      </c>
      <c r="H30" s="18" t="s">
        <v>687</v>
      </c>
      <c r="I30" s="19">
        <v>185</v>
      </c>
      <c r="J30" s="19"/>
      <c r="K30" s="19"/>
      <c r="L30" s="19">
        <v>15</v>
      </c>
      <c r="M30" s="19"/>
      <c r="N30" s="19"/>
      <c r="O30" s="19"/>
      <c r="P30" s="19">
        <f>13*20+12*5+10*4+8*4+6*4+4*3+2*3+8+4</f>
        <v>446</v>
      </c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21"/>
    </row>
    <row r="31" spans="1:29" x14ac:dyDescent="0.25">
      <c r="A31" s="17" t="s">
        <v>62</v>
      </c>
      <c r="B31" s="18" t="s">
        <v>3</v>
      </c>
      <c r="C31" s="18">
        <v>302</v>
      </c>
      <c r="D31" s="18" t="s">
        <v>4</v>
      </c>
      <c r="E31" s="20">
        <v>3.82</v>
      </c>
      <c r="F31" s="20">
        <v>12.18</v>
      </c>
      <c r="G31" s="18" t="s">
        <v>686</v>
      </c>
      <c r="H31" s="18" t="s">
        <v>1104</v>
      </c>
      <c r="I31" s="19"/>
      <c r="J31" s="19"/>
      <c r="K31" s="19">
        <f>50+18+16+20+23+12+10+12+18+12+12</f>
        <v>203</v>
      </c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21" t="s">
        <v>1103</v>
      </c>
    </row>
    <row r="32" spans="1:29" x14ac:dyDescent="0.25">
      <c r="A32" s="17" t="s">
        <v>62</v>
      </c>
      <c r="B32" s="18" t="s">
        <v>3</v>
      </c>
      <c r="C32" s="18">
        <v>302</v>
      </c>
      <c r="D32" s="18" t="s">
        <v>4</v>
      </c>
      <c r="E32" s="20">
        <v>12.9</v>
      </c>
      <c r="F32" s="20">
        <v>13.93</v>
      </c>
      <c r="G32" s="18" t="s">
        <v>1105</v>
      </c>
      <c r="H32" s="18" t="s">
        <v>192</v>
      </c>
      <c r="I32" s="19"/>
      <c r="J32" s="19"/>
      <c r="K32" s="19">
        <f>20+15+20</f>
        <v>55</v>
      </c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21" t="s">
        <v>1106</v>
      </c>
    </row>
    <row r="33" spans="1:29" x14ac:dyDescent="0.25">
      <c r="A33" s="17" t="s">
        <v>62</v>
      </c>
      <c r="B33" s="18" t="s">
        <v>3</v>
      </c>
      <c r="C33" s="18">
        <v>539</v>
      </c>
      <c r="D33" s="18" t="s">
        <v>4</v>
      </c>
      <c r="E33" s="20">
        <v>1.74</v>
      </c>
      <c r="F33" s="20">
        <v>7.5</v>
      </c>
      <c r="G33" s="18" t="s">
        <v>688</v>
      </c>
      <c r="H33" s="18" t="s">
        <v>1108</v>
      </c>
      <c r="I33" s="19"/>
      <c r="J33" s="19"/>
      <c r="K33" s="19">
        <f>20+30+16+10+10+22+18+18+17+26+10+12</f>
        <v>209</v>
      </c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21" t="s">
        <v>1107</v>
      </c>
    </row>
    <row r="34" spans="1:29" x14ac:dyDescent="0.25">
      <c r="A34" s="17" t="s">
        <v>62</v>
      </c>
      <c r="B34" s="18" t="s">
        <v>3</v>
      </c>
      <c r="C34" s="18">
        <v>539</v>
      </c>
      <c r="D34" s="18" t="s">
        <v>4</v>
      </c>
      <c r="E34" s="20">
        <v>8.2100000000000009</v>
      </c>
      <c r="F34" s="20">
        <v>13.23</v>
      </c>
      <c r="G34" s="18" t="s">
        <v>1109</v>
      </c>
      <c r="H34" s="18" t="s">
        <v>540</v>
      </c>
      <c r="I34" s="19"/>
      <c r="J34" s="19"/>
      <c r="K34" s="19">
        <f>16+12+22+26+20+70+48+12+11+22+20+20</f>
        <v>299</v>
      </c>
      <c r="L34" s="19"/>
      <c r="M34" s="19"/>
      <c r="N34" s="19"/>
      <c r="O34" s="19"/>
      <c r="P34" s="19"/>
      <c r="Q34" s="19"/>
      <c r="R34" s="19"/>
      <c r="S34" s="19"/>
      <c r="T34" s="19"/>
      <c r="U34" s="19">
        <v>2</v>
      </c>
      <c r="V34" s="19"/>
      <c r="W34" s="19"/>
      <c r="X34" s="19"/>
      <c r="Y34" s="19"/>
      <c r="Z34" s="19"/>
      <c r="AA34" s="19"/>
      <c r="AB34" s="19"/>
      <c r="AC34" s="21" t="s">
        <v>1110</v>
      </c>
    </row>
    <row r="35" spans="1:29" ht="30" x14ac:dyDescent="0.25">
      <c r="A35" s="37" t="s">
        <v>62</v>
      </c>
      <c r="B35" s="38" t="s">
        <v>3</v>
      </c>
      <c r="C35" s="38">
        <v>585</v>
      </c>
      <c r="D35" s="38" t="s">
        <v>4</v>
      </c>
      <c r="E35" s="39">
        <v>3.17</v>
      </c>
      <c r="F35" s="39">
        <v>18.62</v>
      </c>
      <c r="G35" s="38" t="s">
        <v>695</v>
      </c>
      <c r="H35" s="38" t="s">
        <v>318</v>
      </c>
      <c r="I35" s="40">
        <f>825+875+765+565</f>
        <v>3030</v>
      </c>
      <c r="J35" s="40">
        <f>275+215</f>
        <v>490</v>
      </c>
      <c r="K35" s="40">
        <f>42+26+26+24+16+15+36+16+11+62+62</f>
        <v>336</v>
      </c>
      <c r="L35" s="40">
        <v>30</v>
      </c>
      <c r="M35" s="40"/>
      <c r="N35" s="40"/>
      <c r="O35" s="40"/>
      <c r="P35" s="40"/>
      <c r="Q35" s="40"/>
      <c r="R35" s="40"/>
      <c r="S35" s="40"/>
      <c r="T35" s="40"/>
      <c r="U35" s="40">
        <v>2</v>
      </c>
      <c r="V35" s="40">
        <v>2</v>
      </c>
      <c r="W35" s="40"/>
      <c r="X35" s="40"/>
      <c r="Y35" s="40"/>
      <c r="Z35" s="40"/>
      <c r="AA35" s="40"/>
      <c r="AB35" s="40"/>
      <c r="AC35" s="41" t="s">
        <v>1111</v>
      </c>
    </row>
    <row r="36" spans="1:29" x14ac:dyDescent="0.25">
      <c r="A36" s="17" t="s">
        <v>62</v>
      </c>
      <c r="B36" s="18" t="s">
        <v>3</v>
      </c>
      <c r="C36" s="18">
        <v>604</v>
      </c>
      <c r="D36" s="18" t="s">
        <v>4</v>
      </c>
      <c r="E36" s="20">
        <v>0.5</v>
      </c>
      <c r="F36" s="20">
        <v>11.28</v>
      </c>
      <c r="G36" s="18" t="s">
        <v>1112</v>
      </c>
      <c r="H36" s="18" t="s">
        <v>1113</v>
      </c>
      <c r="I36" s="19"/>
      <c r="J36" s="19"/>
      <c r="K36" s="19">
        <f>18+20+38+14+12+12+12+12+12+15+12+15+13+12+10+10+28+12+12</f>
        <v>289</v>
      </c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21" t="s">
        <v>1114</v>
      </c>
    </row>
    <row r="37" spans="1:29" x14ac:dyDescent="0.25">
      <c r="A37" s="17" t="s">
        <v>62</v>
      </c>
      <c r="B37" s="18" t="s">
        <v>3</v>
      </c>
      <c r="C37" s="18">
        <v>604</v>
      </c>
      <c r="D37" s="18" t="s">
        <v>4</v>
      </c>
      <c r="E37" s="20">
        <v>13.57</v>
      </c>
      <c r="F37" s="20">
        <v>17.100000000000001</v>
      </c>
      <c r="G37" s="18" t="s">
        <v>545</v>
      </c>
      <c r="H37" s="18" t="s">
        <v>1117</v>
      </c>
      <c r="I37" s="19"/>
      <c r="J37" s="19"/>
      <c r="K37" s="19">
        <f>12+10+12+10+28+12+12+12+12+15+16</f>
        <v>151</v>
      </c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21" t="s">
        <v>1115</v>
      </c>
    </row>
    <row r="38" spans="1:29" x14ac:dyDescent="0.25">
      <c r="A38" s="17" t="s">
        <v>62</v>
      </c>
      <c r="B38" s="18" t="s">
        <v>3</v>
      </c>
      <c r="C38" s="18">
        <v>604</v>
      </c>
      <c r="D38" s="18" t="s">
        <v>4</v>
      </c>
      <c r="E38" s="20">
        <v>18.59</v>
      </c>
      <c r="F38" s="20">
        <v>18.59</v>
      </c>
      <c r="G38" s="18" t="s">
        <v>689</v>
      </c>
      <c r="H38" s="18" t="s">
        <v>692</v>
      </c>
      <c r="I38" s="19"/>
      <c r="J38" s="19"/>
      <c r="K38" s="19">
        <f>44+16</f>
        <v>60</v>
      </c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21" t="s">
        <v>1116</v>
      </c>
    </row>
    <row r="39" spans="1:29" x14ac:dyDescent="0.25">
      <c r="A39" s="17"/>
      <c r="B39" s="18"/>
      <c r="C39" s="18"/>
      <c r="D39" s="18"/>
      <c r="E39" s="20"/>
      <c r="F39" s="20"/>
      <c r="G39" s="18"/>
      <c r="H39" s="18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21"/>
    </row>
    <row r="40" spans="1:29" x14ac:dyDescent="0.25">
      <c r="A40" s="17"/>
      <c r="B40" s="18"/>
      <c r="C40" s="18"/>
      <c r="D40" s="18"/>
      <c r="E40" s="20"/>
      <c r="F40" s="20"/>
      <c r="G40" s="18"/>
      <c r="H40" s="18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21"/>
    </row>
    <row r="41" spans="1:29" x14ac:dyDescent="0.25">
      <c r="A41" s="17"/>
      <c r="B41" s="18"/>
      <c r="C41" s="18"/>
      <c r="D41" s="18"/>
      <c r="E41" s="20"/>
      <c r="F41" s="20"/>
      <c r="G41" s="18"/>
      <c r="H41" s="18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21"/>
    </row>
    <row r="42" spans="1:29" x14ac:dyDescent="0.25">
      <c r="A42" s="17"/>
      <c r="B42" s="18"/>
      <c r="C42" s="18"/>
      <c r="D42" s="18"/>
      <c r="E42" s="20"/>
      <c r="F42" s="20"/>
      <c r="G42" s="18"/>
      <c r="H42" s="18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21"/>
    </row>
    <row r="43" spans="1:29" x14ac:dyDescent="0.25">
      <c r="A43" s="17"/>
      <c r="B43" s="18"/>
      <c r="C43" s="18"/>
      <c r="D43" s="18"/>
      <c r="E43" s="20"/>
      <c r="F43" s="20"/>
      <c r="G43" s="18"/>
      <c r="H43" s="18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21"/>
    </row>
    <row r="44" spans="1:29" x14ac:dyDescent="0.25">
      <c r="A44" s="17"/>
      <c r="B44" s="18"/>
      <c r="C44" s="18"/>
      <c r="D44" s="18"/>
      <c r="E44" s="20"/>
      <c r="F44" s="20"/>
      <c r="G44" s="18"/>
      <c r="H44" s="18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21"/>
    </row>
    <row r="45" spans="1:29" x14ac:dyDescent="0.25">
      <c r="A45" s="17"/>
      <c r="B45" s="18"/>
      <c r="C45" s="18"/>
      <c r="D45" s="18"/>
      <c r="E45" s="20"/>
      <c r="F45" s="20"/>
      <c r="G45" s="18"/>
      <c r="H45" s="18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21"/>
    </row>
    <row r="46" spans="1:29" x14ac:dyDescent="0.25">
      <c r="A46" s="17"/>
      <c r="B46" s="18"/>
      <c r="C46" s="18"/>
      <c r="D46" s="18"/>
      <c r="E46" s="20"/>
      <c r="F46" s="20"/>
      <c r="G46" s="18"/>
      <c r="H46" s="18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21"/>
    </row>
    <row r="47" spans="1:29" x14ac:dyDescent="0.25">
      <c r="A47" s="17"/>
      <c r="B47" s="18"/>
      <c r="C47" s="18"/>
      <c r="D47" s="18"/>
      <c r="E47" s="20"/>
      <c r="F47" s="20"/>
      <c r="G47" s="18"/>
      <c r="H47" s="18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21"/>
    </row>
    <row r="48" spans="1:29" x14ac:dyDescent="0.25">
      <c r="A48" s="17"/>
      <c r="B48" s="18"/>
      <c r="C48" s="18"/>
      <c r="D48" s="18"/>
      <c r="E48" s="20"/>
      <c r="F48" s="20"/>
      <c r="G48" s="18"/>
      <c r="H48" s="18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21"/>
    </row>
    <row r="49" spans="1:29" x14ac:dyDescent="0.25">
      <c r="A49" s="17"/>
      <c r="B49" s="18"/>
      <c r="C49" s="18"/>
      <c r="D49" s="18"/>
      <c r="E49" s="20"/>
      <c r="F49" s="20"/>
      <c r="G49" s="18"/>
      <c r="H49" s="18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21"/>
    </row>
    <row r="50" spans="1:29" x14ac:dyDescent="0.25">
      <c r="A50" s="17"/>
      <c r="B50" s="18"/>
      <c r="C50" s="18"/>
      <c r="D50" s="18"/>
      <c r="E50" s="20"/>
      <c r="F50" s="20"/>
      <c r="G50" s="18"/>
      <c r="H50" s="18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21"/>
    </row>
    <row r="51" spans="1:29" x14ac:dyDescent="0.25">
      <c r="A51" s="17"/>
      <c r="B51" s="18"/>
      <c r="C51" s="18"/>
      <c r="D51" s="18"/>
      <c r="E51" s="20"/>
      <c r="F51" s="20"/>
      <c r="G51" s="18"/>
      <c r="H51" s="18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21"/>
    </row>
    <row r="52" spans="1:29" x14ac:dyDescent="0.25">
      <c r="A52" s="17"/>
      <c r="B52" s="18"/>
      <c r="C52" s="18"/>
      <c r="D52" s="18"/>
      <c r="E52" s="20"/>
      <c r="F52" s="20"/>
      <c r="G52" s="18"/>
      <c r="H52" s="18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21"/>
    </row>
    <row r="53" spans="1:29" x14ac:dyDescent="0.25">
      <c r="A53" s="17"/>
      <c r="B53" s="18"/>
      <c r="C53" s="18"/>
      <c r="D53" s="18"/>
      <c r="E53" s="20"/>
      <c r="F53" s="20"/>
      <c r="G53" s="18"/>
      <c r="H53" s="18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21"/>
    </row>
    <row r="54" spans="1:29" x14ac:dyDescent="0.25">
      <c r="A54" s="17"/>
      <c r="B54" s="18"/>
      <c r="C54" s="18"/>
      <c r="D54" s="18"/>
      <c r="E54" s="20"/>
      <c r="F54" s="20"/>
      <c r="G54" s="18"/>
      <c r="H54" s="18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21"/>
    </row>
    <row r="55" spans="1:29" x14ac:dyDescent="0.25">
      <c r="A55" s="17"/>
      <c r="B55" s="18"/>
      <c r="C55" s="18"/>
      <c r="D55" s="18"/>
      <c r="E55" s="20"/>
      <c r="F55" s="20"/>
      <c r="G55" s="18"/>
      <c r="H55" s="18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21"/>
    </row>
    <row r="56" spans="1:29" x14ac:dyDescent="0.25">
      <c r="A56" s="17"/>
      <c r="B56" s="18"/>
      <c r="C56" s="18"/>
      <c r="D56" s="18"/>
      <c r="E56" s="20"/>
      <c r="F56" s="20"/>
      <c r="G56" s="18"/>
      <c r="H56" s="18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21"/>
    </row>
    <row r="57" spans="1:29" x14ac:dyDescent="0.25">
      <c r="A57" s="17"/>
      <c r="B57" s="18"/>
      <c r="C57" s="18"/>
      <c r="D57" s="18"/>
      <c r="E57" s="20"/>
      <c r="F57" s="20"/>
      <c r="G57" s="18"/>
      <c r="H57" s="18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21"/>
    </row>
    <row r="58" spans="1:29" x14ac:dyDescent="0.25">
      <c r="A58" s="17"/>
      <c r="B58" s="18"/>
      <c r="C58" s="18"/>
      <c r="D58" s="18"/>
      <c r="E58" s="20"/>
      <c r="F58" s="20"/>
      <c r="G58" s="18"/>
      <c r="H58" s="18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21"/>
    </row>
    <row r="59" spans="1:29" x14ac:dyDescent="0.25">
      <c r="A59" s="17"/>
      <c r="B59" s="18"/>
      <c r="C59" s="18"/>
      <c r="D59" s="18"/>
      <c r="E59" s="20"/>
      <c r="F59" s="20"/>
      <c r="G59" s="18"/>
      <c r="H59" s="18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21"/>
    </row>
    <row r="60" spans="1:29" x14ac:dyDescent="0.25">
      <c r="A60" s="17"/>
      <c r="B60" s="18"/>
      <c r="C60" s="18"/>
      <c r="D60" s="18"/>
      <c r="E60" s="20"/>
      <c r="F60" s="20"/>
      <c r="G60" s="18"/>
      <c r="H60" s="18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21"/>
    </row>
    <row r="61" spans="1:29" x14ac:dyDescent="0.25">
      <c r="A61" s="17"/>
      <c r="B61" s="18"/>
      <c r="C61" s="18"/>
      <c r="D61" s="18"/>
      <c r="E61" s="20"/>
      <c r="F61" s="20"/>
      <c r="G61" s="18"/>
      <c r="H61" s="18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21"/>
    </row>
    <row r="62" spans="1:29" x14ac:dyDescent="0.25">
      <c r="A62" s="17"/>
      <c r="B62" s="18"/>
      <c r="C62" s="18"/>
      <c r="D62" s="18"/>
      <c r="E62" s="20"/>
      <c r="F62" s="20"/>
      <c r="G62" s="18"/>
      <c r="H62" s="18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21"/>
    </row>
    <row r="63" spans="1:29" x14ac:dyDescent="0.25">
      <c r="A63" s="17"/>
      <c r="B63" s="18"/>
      <c r="C63" s="18"/>
      <c r="D63" s="18"/>
      <c r="E63" s="20"/>
      <c r="F63" s="20"/>
      <c r="G63" s="18"/>
      <c r="H63" s="18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21"/>
    </row>
    <row r="64" spans="1:29" x14ac:dyDescent="0.25">
      <c r="A64" s="17"/>
      <c r="B64" s="18"/>
      <c r="C64" s="18"/>
      <c r="D64" s="18"/>
      <c r="E64" s="20"/>
      <c r="F64" s="20"/>
      <c r="G64" s="18"/>
      <c r="H64" s="18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21"/>
    </row>
    <row r="65" spans="1:29" x14ac:dyDescent="0.25">
      <c r="A65" s="17"/>
      <c r="B65" s="18"/>
      <c r="C65" s="18"/>
      <c r="D65" s="18"/>
      <c r="E65" s="20"/>
      <c r="F65" s="20"/>
      <c r="G65" s="18"/>
      <c r="H65" s="18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21"/>
    </row>
    <row r="66" spans="1:29" x14ac:dyDescent="0.25">
      <c r="A66" s="17"/>
      <c r="B66" s="18"/>
      <c r="C66" s="18"/>
      <c r="D66" s="18"/>
      <c r="E66" s="20"/>
      <c r="F66" s="20"/>
      <c r="G66" s="18"/>
      <c r="H66" s="18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21"/>
    </row>
    <row r="67" spans="1:29" x14ac:dyDescent="0.25">
      <c r="A67" s="17"/>
      <c r="B67" s="18"/>
      <c r="C67" s="18"/>
      <c r="D67" s="18"/>
      <c r="E67" s="20"/>
      <c r="F67" s="20"/>
      <c r="G67" s="18"/>
      <c r="H67" s="18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21"/>
    </row>
    <row r="68" spans="1:29" x14ac:dyDescent="0.25">
      <c r="A68" s="37"/>
      <c r="B68" s="38"/>
      <c r="C68" s="38"/>
      <c r="D68" s="38"/>
      <c r="E68" s="39"/>
      <c r="F68" s="39"/>
      <c r="G68" s="38"/>
      <c r="H68" s="38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1"/>
    </row>
    <row r="69" spans="1:29" x14ac:dyDescent="0.25">
      <c r="A69" s="28"/>
      <c r="B69" s="29"/>
      <c r="C69" s="29"/>
      <c r="D69" s="29"/>
      <c r="E69" s="36"/>
      <c r="F69" s="36"/>
      <c r="G69" s="71" t="s">
        <v>449</v>
      </c>
      <c r="H69" s="72"/>
      <c r="I69" s="57">
        <f>SUM(I5:I67)</f>
        <v>3215</v>
      </c>
      <c r="J69" s="57">
        <f t="shared" ref="J69:Y69" si="0">SUM(J5:J67)</f>
        <v>490</v>
      </c>
      <c r="K69" s="57">
        <f t="shared" si="0"/>
        <v>4031</v>
      </c>
      <c r="L69" s="57">
        <f t="shared" si="0"/>
        <v>57</v>
      </c>
      <c r="M69" s="57"/>
      <c r="N69" s="57"/>
      <c r="O69" s="57">
        <f t="shared" si="0"/>
        <v>206</v>
      </c>
      <c r="P69" s="57">
        <f t="shared" si="0"/>
        <v>1062</v>
      </c>
      <c r="Q69" s="57"/>
      <c r="R69" s="57"/>
      <c r="S69" s="57"/>
      <c r="T69" s="57"/>
      <c r="U69" s="57">
        <f t="shared" si="0"/>
        <v>8</v>
      </c>
      <c r="V69" s="57">
        <f t="shared" si="0"/>
        <v>15</v>
      </c>
      <c r="W69" s="57"/>
      <c r="X69" s="57"/>
      <c r="Y69" s="57">
        <f t="shared" si="0"/>
        <v>8</v>
      </c>
      <c r="Z69" s="57"/>
      <c r="AA69" s="57"/>
      <c r="AB69" s="57"/>
      <c r="AC69" s="21"/>
    </row>
    <row r="70" spans="1:29" x14ac:dyDescent="0.25">
      <c r="A70" s="42"/>
      <c r="B70" s="43"/>
      <c r="C70" s="43"/>
      <c r="D70" s="43"/>
      <c r="E70" s="53"/>
      <c r="F70" s="53"/>
      <c r="G70" s="26"/>
      <c r="H70" s="26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45"/>
    </row>
    <row r="71" spans="1:29" x14ac:dyDescent="0.25">
      <c r="A71" s="42"/>
      <c r="B71" s="43"/>
      <c r="C71" s="43"/>
      <c r="D71" s="43"/>
      <c r="E71" s="53"/>
      <c r="F71" s="53"/>
      <c r="G71" s="71" t="s">
        <v>730</v>
      </c>
      <c r="H71" s="72"/>
      <c r="I71" s="58">
        <f>'643 - Sheet1 AUX'!I71+'643 - Sheet2 AUX'!I71+'643 - Sheet3 AUX'!I71+'643 - Sheet4 AUX'!I71+'643 - Sheet5 AUX'!I71+I69</f>
        <v>97603</v>
      </c>
      <c r="J71" s="58">
        <f>'643 - Sheet1 AUX'!J71+'643 - Sheet2 AUX'!J71+'643 - Sheet3 AUX'!J71+'643 - Sheet4 AUX'!J71+'643 - Sheet5 AUX'!J71+J69</f>
        <v>39320</v>
      </c>
      <c r="K71" s="58">
        <f>'643 - Sheet1 AUX'!K71+'643 - Sheet2 AUX'!K71+'643 - Sheet3 AUX'!K71+'643 - Sheet4 AUX'!K71+'643 - Sheet5 AUX'!K71+K69</f>
        <v>35677</v>
      </c>
      <c r="L71" s="58">
        <f>'643 - Sheet1 AUX'!L71+'643 - Sheet2 AUX'!L71+'643 - Sheet3 AUX'!L71+'643 - Sheet4 AUX'!L71+'643 - Sheet5 AUX'!L71+L69</f>
        <v>1300</v>
      </c>
      <c r="M71" s="58">
        <f>'643 - Sheet1 AUX'!M71+'643 - Sheet2 AUX'!M71+'643 - Sheet3 AUX'!M71+'643 - Sheet4 AUX'!M71+'643 - Sheet5 AUX'!M71+M69</f>
        <v>235</v>
      </c>
      <c r="N71" s="58">
        <f>'643 - Sheet1 AUX'!N71+'643 - Sheet2 AUX'!N71+'643 - Sheet3 AUX'!N71+'643 - Sheet4 AUX'!N71+'643 - Sheet5 AUX'!N71+N69</f>
        <v>38</v>
      </c>
      <c r="O71" s="58">
        <f>'643 - Sheet1 AUX'!O71+'643 - Sheet2 AUX'!O71+'643 - Sheet3 AUX'!O71+'643 - Sheet4 AUX'!O71+'643 - Sheet5 AUX'!O71+O69</f>
        <v>5816</v>
      </c>
      <c r="P71" s="58">
        <f>'643 - Sheet1 AUX'!P71+'643 - Sheet2 AUX'!P71+'643 - Sheet3 AUX'!P71+'643 - Sheet4 AUX'!P71+'643 - Sheet5 AUX'!P71+P69</f>
        <v>14860</v>
      </c>
      <c r="Q71" s="58">
        <f>'643 - Sheet1 AUX'!Q71+'643 - Sheet2 AUX'!Q71+'643 - Sheet3 AUX'!Q71+'643 - Sheet4 AUX'!Q71+'643 - Sheet5 AUX'!Q71+Q69</f>
        <v>4038</v>
      </c>
      <c r="R71" s="58">
        <f>'643 - Sheet1 AUX'!R71+'643 - Sheet2 AUX'!R71+'643 - Sheet3 AUX'!R71+'643 - Sheet4 AUX'!R71+'643 - Sheet5 AUX'!R71+R69</f>
        <v>6828</v>
      </c>
      <c r="S71" s="58">
        <f>'643 - Sheet1 AUX'!S71+'643 - Sheet2 AUX'!S71+'643 - Sheet3 AUX'!S71+'643 - Sheet4 AUX'!S71+'643 - Sheet5 AUX'!S71+S69</f>
        <v>208</v>
      </c>
      <c r="T71" s="58"/>
      <c r="U71" s="58">
        <f>'643 - Sheet1 AUX'!U71+'643 - Sheet2 AUX'!U71+'643 - Sheet3 AUX'!U71+'643 - Sheet4 AUX'!U71+'643 - Sheet5 AUX'!U71+U69</f>
        <v>73</v>
      </c>
      <c r="V71" s="58">
        <f>'643 - Sheet1 AUX'!V71+'643 - Sheet2 AUX'!V71+'643 - Sheet3 AUX'!V71+'643 - Sheet4 AUX'!V71+'643 - Sheet5 AUX'!V71+V69</f>
        <v>33</v>
      </c>
      <c r="W71" s="58">
        <f>'643 - Sheet1 AUX'!W71+'643 - Sheet2 AUX'!W71+'643 - Sheet3 AUX'!W71+'643 - Sheet4 AUX'!W71+'643 - Sheet5 AUX'!W71+W69</f>
        <v>2</v>
      </c>
      <c r="X71" s="58">
        <f>'643 - Sheet1 AUX'!X71+'643 - Sheet2 AUX'!X71+'643 - Sheet3 AUX'!X71+'643 - Sheet4 AUX'!X71+'643 - Sheet5 AUX'!X71+X69</f>
        <v>125</v>
      </c>
      <c r="Y71" s="58">
        <f>'643 - Sheet1 AUX'!Y71+'643 - Sheet2 AUX'!Y71+'643 - Sheet3 AUX'!Y71+'643 - Sheet4 AUX'!Y71+'643 - Sheet5 AUX'!Y71+Y69</f>
        <v>25</v>
      </c>
      <c r="Z71" s="58">
        <f>'643 - Sheet1 AUX'!Z71+'643 - Sheet2 AUX'!Z71+'643 - Sheet3 AUX'!Z71+'643 - Sheet4 AUX'!Z71+'643 - Sheet5 AUX'!Z71+Z69</f>
        <v>8</v>
      </c>
      <c r="AA71" s="58"/>
      <c r="AB71" s="58"/>
      <c r="AC71" s="45"/>
    </row>
    <row r="72" spans="1:29" ht="15.75" thickBot="1" x14ac:dyDescent="0.3">
      <c r="A72" s="30"/>
      <c r="B72" s="31"/>
      <c r="C72" s="31"/>
      <c r="D72" s="31"/>
      <c r="E72" s="31"/>
      <c r="F72" s="31"/>
      <c r="G72" s="31"/>
      <c r="H72" s="31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25"/>
    </row>
  </sheetData>
  <mergeCells count="28">
    <mergeCell ref="Z2:Z3"/>
    <mergeCell ref="AA2:AA3"/>
    <mergeCell ref="AB2:AB3"/>
    <mergeCell ref="G69:H69"/>
    <mergeCell ref="W2:W3"/>
    <mergeCell ref="X2:X3"/>
    <mergeCell ref="G71:H71"/>
    <mergeCell ref="N2:N3"/>
    <mergeCell ref="S2:S3"/>
    <mergeCell ref="T2:T3"/>
    <mergeCell ref="U2:U3"/>
    <mergeCell ref="M2:M3"/>
    <mergeCell ref="AC1:AC4"/>
    <mergeCell ref="A2:A4"/>
    <mergeCell ref="B2:B4"/>
    <mergeCell ref="C2:C4"/>
    <mergeCell ref="D2:D4"/>
    <mergeCell ref="A1:D1"/>
    <mergeCell ref="E1:F1"/>
    <mergeCell ref="G1:H1"/>
    <mergeCell ref="I1:Z1"/>
    <mergeCell ref="AA1:AB1"/>
    <mergeCell ref="E2:E4"/>
    <mergeCell ref="F2:F4"/>
    <mergeCell ref="G2:G4"/>
    <mergeCell ref="H2:H4"/>
    <mergeCell ref="L2:L3"/>
    <mergeCell ref="Y2:Y3"/>
  </mergeCells>
  <conditionalFormatting sqref="I1">
    <cfRule type="containsText" dxfId="0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642 - Sheet1</vt:lpstr>
      <vt:lpstr>642 - Sheet2</vt:lpstr>
      <vt:lpstr>642 - Sheet3</vt:lpstr>
      <vt:lpstr>642 - Sheet4</vt:lpstr>
      <vt:lpstr>642 - Sheet5</vt:lpstr>
      <vt:lpstr>642 - Sheet6</vt:lpstr>
      <vt:lpstr>642 - Sheet7</vt:lpstr>
      <vt:lpstr>642 - Sheet8</vt:lpstr>
      <vt:lpstr>642 - Sheet9</vt:lpstr>
      <vt:lpstr>642 - Sheet10</vt:lpstr>
      <vt:lpstr>642 - Sheet11</vt:lpstr>
      <vt:lpstr>643 - Sheet1</vt:lpstr>
      <vt:lpstr>643 - Sheet1 AUX</vt:lpstr>
      <vt:lpstr>643 - Sheet2 AUX</vt:lpstr>
      <vt:lpstr>643 - Sheet3 AUX</vt:lpstr>
      <vt:lpstr>643 - Sheet4 AUX</vt:lpstr>
      <vt:lpstr>643 - Sheet5 AUX</vt:lpstr>
      <vt:lpstr>643 - Sheet6 AUX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Eppley</dc:creator>
  <cp:lastModifiedBy>Mellen, Adam</cp:lastModifiedBy>
  <dcterms:created xsi:type="dcterms:W3CDTF">2022-11-29T19:12:37Z</dcterms:created>
  <dcterms:modified xsi:type="dcterms:W3CDTF">2024-12-16T13:37:56Z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